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345" windowWidth="14805" windowHeight="7770" tabRatio="796" activeTab="2"/>
  </bookViews>
  <sheets>
    <sheet name="Summary Report " sheetId="4" r:id="rId1"/>
    <sheet name="Delivery Report " sheetId="2" r:id="rId2"/>
    <sheet name="Cash&amp;Credit  Sales Report " sheetId="5" r:id="rId3"/>
    <sheet name="Customer Aging 31.07.2016" sheetId="6" state="hidden" r:id="rId4"/>
    <sheet name="REMOVER" sheetId="10" state="hidden" r:id="rId5"/>
  </sheets>
  <definedNames>
    <definedName name="_xlnm._FilterDatabase" localSheetId="2" hidden="1">'Cash&amp;Credit  Sales Report '!$B$7:$G$147</definedName>
    <definedName name="_xlnm._FilterDatabase" localSheetId="3" hidden="1">'Customer Aging 31.07.2016'!$A$8:$Y$342</definedName>
    <definedName name="_xlnm._FilterDatabase" localSheetId="1" hidden="1">'Delivery Report '!$A$5:$T$241</definedName>
    <definedName name="_xlnm.Print_Area" localSheetId="2">'Cash&amp;Credit  Sales Report '!$B$4:$G$147</definedName>
    <definedName name="_xlnm.Print_Area" localSheetId="0">'Summary Report '!$A$1:$V$43</definedName>
  </definedNames>
  <calcPr calcId="125725"/>
</workbook>
</file>

<file path=xl/calcChain.xml><?xml version="1.0" encoding="utf-8"?>
<calcChain xmlns="http://schemas.openxmlformats.org/spreadsheetml/2006/main">
  <c r="K8" i="2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7"/>
  <c r="D23" i="4" l="1"/>
  <c r="D18"/>
  <c r="D19"/>
  <c r="D20"/>
  <c r="D21"/>
  <c r="D22"/>
  <c r="D24"/>
  <c r="D25"/>
  <c r="D26"/>
  <c r="D27"/>
  <c r="D28"/>
  <c r="D29"/>
  <c r="D30"/>
  <c r="Q45" i="2"/>
  <c r="Q46"/>
  <c r="Q47"/>
  <c r="Q48"/>
  <c r="Q49"/>
  <c r="Q50"/>
  <c r="Q51"/>
  <c r="Q52"/>
  <c r="Q53"/>
  <c r="Q54"/>
  <c r="Q55"/>
  <c r="Q56"/>
  <c r="Q57"/>
  <c r="Q58"/>
  <c r="H47"/>
  <c r="H48"/>
  <c r="H49"/>
  <c r="H50"/>
  <c r="R47"/>
  <c r="R48"/>
  <c r="R49"/>
  <c r="G47"/>
  <c r="I47" s="1"/>
  <c r="G48"/>
  <c r="I48" s="1"/>
  <c r="G49"/>
  <c r="I49" s="1"/>
  <c r="G50"/>
  <c r="I50" s="1"/>
  <c r="C47"/>
  <c r="C48"/>
  <c r="C49"/>
  <c r="C50"/>
  <c r="C51"/>
  <c r="C52"/>
  <c r="C12" l="1"/>
  <c r="G18" l="1"/>
  <c r="R8" l="1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R94"/>
  <c r="R95"/>
  <c r="R96"/>
  <c r="R97"/>
  <c r="R98"/>
  <c r="R99"/>
  <c r="R100"/>
  <c r="R101"/>
  <c r="R102"/>
  <c r="R103"/>
  <c r="R104"/>
  <c r="R105"/>
  <c r="R106"/>
  <c r="R7"/>
  <c r="O107"/>
  <c r="Q7"/>
  <c r="C7"/>
  <c r="G7"/>
  <c r="I7" s="1"/>
  <c r="H7"/>
  <c r="AB7"/>
  <c r="AL7"/>
  <c r="C8"/>
  <c r="G8"/>
  <c r="H8"/>
  <c r="I8"/>
  <c r="Q8"/>
  <c r="AB8"/>
  <c r="AL8"/>
  <c r="C9"/>
  <c r="G9"/>
  <c r="H9"/>
  <c r="I9"/>
  <c r="Q9"/>
  <c r="AB9"/>
  <c r="AL9"/>
  <c r="C11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T18" i="4" l="1"/>
  <c r="T19"/>
  <c r="T20"/>
  <c r="T21"/>
  <c r="T22"/>
  <c r="T23"/>
  <c r="T24"/>
  <c r="T25"/>
  <c r="T26"/>
  <c r="T27"/>
  <c r="T28"/>
  <c r="T29"/>
  <c r="T17"/>
  <c r="E18"/>
  <c r="E19"/>
  <c r="E20"/>
  <c r="E21"/>
  <c r="E22"/>
  <c r="E23"/>
  <c r="E24"/>
  <c r="E25"/>
  <c r="E26"/>
  <c r="E27"/>
  <c r="E28"/>
  <c r="E29"/>
  <c r="E17"/>
  <c r="M19"/>
  <c r="M20"/>
  <c r="M21"/>
  <c r="M22"/>
  <c r="M23"/>
  <c r="M24"/>
  <c r="M26"/>
  <c r="M27"/>
  <c r="M28"/>
  <c r="M29"/>
  <c r="M17"/>
  <c r="M18"/>
  <c r="H10" i="2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G10"/>
  <c r="G11"/>
  <c r="G12"/>
  <c r="G13"/>
  <c r="G14"/>
  <c r="G15"/>
  <c r="G16"/>
  <c r="G17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I45" s="1"/>
  <c r="G46"/>
  <c r="I46" s="1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L18" i="4"/>
  <c r="L19"/>
  <c r="L20"/>
  <c r="L21"/>
  <c r="L22"/>
  <c r="L23"/>
  <c r="L24"/>
  <c r="L25"/>
  <c r="M25" s="1"/>
  <c r="L26"/>
  <c r="L27"/>
  <c r="L28"/>
  <c r="L29"/>
  <c r="L17"/>
  <c r="D17"/>
  <c r="B8" i="5" l="1"/>
  <c r="F107" i="2" l="1"/>
  <c r="B369" i="6"/>
  <c r="B370"/>
  <c r="B371"/>
  <c r="B372"/>
  <c r="B356"/>
  <c r="B357"/>
  <c r="B358"/>
  <c r="B359"/>
  <c r="B360"/>
  <c r="B361"/>
  <c r="B362"/>
  <c r="B363"/>
  <c r="B364"/>
  <c r="B365"/>
  <c r="B366"/>
  <c r="B367"/>
  <c r="B368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9"/>
  <c r="AB10" i="2"/>
  <c r="AB11"/>
  <c r="AB12"/>
  <c r="AB13"/>
  <c r="AB14"/>
  <c r="AB15"/>
  <c r="AB16"/>
  <c r="AB17"/>
  <c r="AB18"/>
  <c r="AB19"/>
  <c r="AB20"/>
  <c r="AB21"/>
  <c r="AB22"/>
  <c r="AB23"/>
  <c r="AB24"/>
  <c r="AB25"/>
  <c r="AB26"/>
  <c r="AB27"/>
  <c r="AB28"/>
  <c r="AB29"/>
  <c r="AB30"/>
  <c r="AB31"/>
  <c r="AB32"/>
  <c r="AB33"/>
  <c r="AB34"/>
  <c r="AB35"/>
  <c r="AB36"/>
  <c r="AB37"/>
  <c r="AB38"/>
  <c r="AB39"/>
  <c r="AB40"/>
  <c r="AB41"/>
  <c r="AB42"/>
  <c r="AB43"/>
  <c r="AB44"/>
  <c r="AB45"/>
  <c r="AB46"/>
  <c r="AB48"/>
  <c r="AB49"/>
  <c r="AB50"/>
  <c r="AB51"/>
  <c r="AB52"/>
  <c r="AB53"/>
  <c r="AB54"/>
  <c r="AB55"/>
  <c r="AB56"/>
  <c r="AB57"/>
  <c r="AB58"/>
  <c r="AB59"/>
  <c r="AB60"/>
  <c r="AB61"/>
  <c r="AB62"/>
  <c r="AB63"/>
  <c r="AB64"/>
  <c r="AB65"/>
  <c r="AB66"/>
  <c r="AB67"/>
  <c r="AB68"/>
  <c r="AB69"/>
  <c r="AB70"/>
  <c r="AB71"/>
  <c r="AB72"/>
  <c r="AB73"/>
  <c r="AB74"/>
  <c r="AB75"/>
  <c r="AB76"/>
  <c r="AB77"/>
  <c r="AB78"/>
  <c r="AB79"/>
  <c r="AB80"/>
  <c r="AB81"/>
  <c r="AB82"/>
  <c r="AB83"/>
  <c r="AB84"/>
  <c r="AB85"/>
  <c r="AB86"/>
  <c r="AB87"/>
  <c r="AB88"/>
  <c r="AB89"/>
  <c r="AB90"/>
  <c r="AB91"/>
  <c r="AB92"/>
  <c r="AB93"/>
  <c r="AB94"/>
  <c r="AB95"/>
  <c r="AB96"/>
  <c r="AB97"/>
  <c r="AB98"/>
  <c r="AB99"/>
  <c r="AB100"/>
  <c r="AB101"/>
  <c r="AB102"/>
  <c r="AB103"/>
  <c r="AB104"/>
  <c r="AB105"/>
  <c r="AB106"/>
  <c r="AB107"/>
  <c r="AB108"/>
  <c r="AB109"/>
  <c r="J33" i="4"/>
  <c r="J41"/>
  <c r="AB112" i="2" l="1"/>
  <c r="AB113"/>
  <c r="AB114"/>
  <c r="AB115"/>
  <c r="AB117"/>
  <c r="AB118"/>
  <c r="AB119"/>
  <c r="AB120"/>
  <c r="AB121"/>
  <c r="AB122"/>
  <c r="AB123"/>
  <c r="AB124"/>
  <c r="AB125"/>
  <c r="AB126"/>
  <c r="D112" i="5"/>
  <c r="G106"/>
  <c r="C9"/>
  <c r="D9" s="1"/>
  <c r="C10"/>
  <c r="D10" s="1"/>
  <c r="C11"/>
  <c r="D11" s="1"/>
  <c r="C12"/>
  <c r="D12" s="1"/>
  <c r="C13"/>
  <c r="D13" s="1"/>
  <c r="C14"/>
  <c r="D14" s="1"/>
  <c r="C15"/>
  <c r="D15" s="1"/>
  <c r="C16"/>
  <c r="D16" s="1"/>
  <c r="C17"/>
  <c r="D17" s="1"/>
  <c r="C18"/>
  <c r="D18" s="1"/>
  <c r="C19"/>
  <c r="D19" s="1"/>
  <c r="C20"/>
  <c r="D20" s="1"/>
  <c r="C21"/>
  <c r="D21" s="1"/>
  <c r="C22"/>
  <c r="D22" s="1"/>
  <c r="C23"/>
  <c r="D23" s="1"/>
  <c r="C24"/>
  <c r="D24" s="1"/>
  <c r="C25"/>
  <c r="D25" s="1"/>
  <c r="C26"/>
  <c r="D26" s="1"/>
  <c r="C27"/>
  <c r="D27" s="1"/>
  <c r="C28"/>
  <c r="D28" s="1"/>
  <c r="C29"/>
  <c r="D29" s="1"/>
  <c r="C30"/>
  <c r="D30" s="1"/>
  <c r="C31"/>
  <c r="D31" s="1"/>
  <c r="C32"/>
  <c r="D32" s="1"/>
  <c r="C33"/>
  <c r="D33" s="1"/>
  <c r="C34"/>
  <c r="D34" s="1"/>
  <c r="C35"/>
  <c r="D35" s="1"/>
  <c r="C36"/>
  <c r="D36" s="1"/>
  <c r="C37"/>
  <c r="D37" s="1"/>
  <c r="C38"/>
  <c r="D38" s="1"/>
  <c r="C39"/>
  <c r="D39" s="1"/>
  <c r="C40"/>
  <c r="D40" s="1"/>
  <c r="C41"/>
  <c r="D41" s="1"/>
  <c r="C42"/>
  <c r="D42" s="1"/>
  <c r="C43"/>
  <c r="D43" s="1"/>
  <c r="C44"/>
  <c r="D44" s="1"/>
  <c r="C45"/>
  <c r="D45" s="1"/>
  <c r="C46"/>
  <c r="D46" s="1"/>
  <c r="C47"/>
  <c r="D47" s="1"/>
  <c r="C48"/>
  <c r="D48" s="1"/>
  <c r="C49"/>
  <c r="D49" s="1"/>
  <c r="C50"/>
  <c r="D50" s="1"/>
  <c r="C51"/>
  <c r="D51" s="1"/>
  <c r="C52"/>
  <c r="D52" s="1"/>
  <c r="C53"/>
  <c r="D53" s="1"/>
  <c r="C54"/>
  <c r="D54" s="1"/>
  <c r="C55"/>
  <c r="D55" s="1"/>
  <c r="C56"/>
  <c r="D56" s="1"/>
  <c r="C57"/>
  <c r="D57" s="1"/>
  <c r="C58"/>
  <c r="D58" s="1"/>
  <c r="C59"/>
  <c r="D59" s="1"/>
  <c r="C60"/>
  <c r="D60" s="1"/>
  <c r="E60" s="1"/>
  <c r="C61"/>
  <c r="D61" s="1"/>
  <c r="C62"/>
  <c r="D62" s="1"/>
  <c r="E62" s="1"/>
  <c r="C63"/>
  <c r="D63" s="1"/>
  <c r="C64"/>
  <c r="D64" s="1"/>
  <c r="E64" s="1"/>
  <c r="C65"/>
  <c r="D65" s="1"/>
  <c r="C66"/>
  <c r="D66" s="1"/>
  <c r="E66" s="1"/>
  <c r="G66"/>
  <c r="C67"/>
  <c r="D67" s="1"/>
  <c r="C68"/>
  <c r="D68" s="1"/>
  <c r="E68" s="1"/>
  <c r="C69"/>
  <c r="D69" s="1"/>
  <c r="G69"/>
  <c r="C70"/>
  <c r="D70"/>
  <c r="E70" s="1"/>
  <c r="G70"/>
  <c r="C71"/>
  <c r="D71" s="1"/>
  <c r="G71"/>
  <c r="C72"/>
  <c r="D72"/>
  <c r="E72" s="1"/>
  <c r="G72"/>
  <c r="C73"/>
  <c r="D73" s="1"/>
  <c r="G73"/>
  <c r="C74"/>
  <c r="D74"/>
  <c r="E74" s="1"/>
  <c r="G74"/>
  <c r="C75"/>
  <c r="D75" s="1"/>
  <c r="G75"/>
  <c r="C76"/>
  <c r="D76"/>
  <c r="E76" s="1"/>
  <c r="G76"/>
  <c r="C77"/>
  <c r="D77" s="1"/>
  <c r="G77"/>
  <c r="C78"/>
  <c r="D78"/>
  <c r="E78" s="1"/>
  <c r="G78"/>
  <c r="C79"/>
  <c r="D79" s="1"/>
  <c r="G79"/>
  <c r="C80"/>
  <c r="D80"/>
  <c r="E80" s="1"/>
  <c r="G80"/>
  <c r="C81"/>
  <c r="D81" s="1"/>
  <c r="G81"/>
  <c r="C82"/>
  <c r="D82"/>
  <c r="E82" s="1"/>
  <c r="G82"/>
  <c r="C83"/>
  <c r="D83" s="1"/>
  <c r="G83"/>
  <c r="C84"/>
  <c r="D84"/>
  <c r="E84" s="1"/>
  <c r="G84"/>
  <c r="C85"/>
  <c r="D85" s="1"/>
  <c r="G85"/>
  <c r="C86"/>
  <c r="D86"/>
  <c r="E86" s="1"/>
  <c r="G86"/>
  <c r="C87"/>
  <c r="D87" s="1"/>
  <c r="G87"/>
  <c r="C88"/>
  <c r="D88"/>
  <c r="E88" s="1"/>
  <c r="G88"/>
  <c r="C89"/>
  <c r="D89" s="1"/>
  <c r="G89"/>
  <c r="C90"/>
  <c r="D90"/>
  <c r="E90" s="1"/>
  <c r="G90"/>
  <c r="C91"/>
  <c r="D91" s="1"/>
  <c r="G91"/>
  <c r="C92"/>
  <c r="D92"/>
  <c r="E92" s="1"/>
  <c r="G92"/>
  <c r="C93"/>
  <c r="D93" s="1"/>
  <c r="G93"/>
  <c r="C94"/>
  <c r="D94"/>
  <c r="E94" s="1"/>
  <c r="G94"/>
  <c r="C95"/>
  <c r="D95" s="1"/>
  <c r="G95"/>
  <c r="C96"/>
  <c r="D96"/>
  <c r="E96" s="1"/>
  <c r="G96"/>
  <c r="C97"/>
  <c r="D97" s="1"/>
  <c r="G97"/>
  <c r="C98"/>
  <c r="D98"/>
  <c r="E98" s="1"/>
  <c r="G98"/>
  <c r="C99"/>
  <c r="D99" s="1"/>
  <c r="G99"/>
  <c r="C100"/>
  <c r="D100"/>
  <c r="E100" s="1"/>
  <c r="G100"/>
  <c r="C101"/>
  <c r="D101" s="1"/>
  <c r="G101"/>
  <c r="C102"/>
  <c r="D102"/>
  <c r="E102" s="1"/>
  <c r="G102"/>
  <c r="C103"/>
  <c r="D103" s="1"/>
  <c r="G103"/>
  <c r="C104"/>
  <c r="D104"/>
  <c r="E104" s="1"/>
  <c r="G104"/>
  <c r="C105"/>
  <c r="D105" s="1"/>
  <c r="G105"/>
  <c r="C106"/>
  <c r="D106"/>
  <c r="E106" s="1"/>
  <c r="C107"/>
  <c r="D107" s="1"/>
  <c r="G107"/>
  <c r="Q28" i="2"/>
  <c r="Q29"/>
  <c r="Q30"/>
  <c r="Q31"/>
  <c r="Q32"/>
  <c r="Q33"/>
  <c r="Q34"/>
  <c r="Q35"/>
  <c r="Q36"/>
  <c r="Q37"/>
  <c r="Q38"/>
  <c r="Q39"/>
  <c r="Q40"/>
  <c r="Q41"/>
  <c r="Q42"/>
  <c r="Q43"/>
  <c r="Q44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Q92"/>
  <c r="Q93"/>
  <c r="Q94"/>
  <c r="Q95"/>
  <c r="Q96"/>
  <c r="Q97"/>
  <c r="Q98"/>
  <c r="Q99"/>
  <c r="Q100"/>
  <c r="Q101"/>
  <c r="Q102"/>
  <c r="Q103"/>
  <c r="Q104"/>
  <c r="Q105"/>
  <c r="Q106"/>
  <c r="I57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56"/>
  <c r="J37" i="4"/>
  <c r="G62" i="5" l="1"/>
  <c r="G68"/>
  <c r="G65"/>
  <c r="G64"/>
  <c r="G61"/>
  <c r="G60"/>
  <c r="G67"/>
  <c r="G63"/>
  <c r="F92"/>
  <c r="F78"/>
  <c r="F104"/>
  <c r="O29" i="4"/>
  <c r="F96" i="5"/>
  <c r="F88"/>
  <c r="F82"/>
  <c r="F74"/>
  <c r="F68"/>
  <c r="F66"/>
  <c r="E58"/>
  <c r="F58"/>
  <c r="E54"/>
  <c r="F54"/>
  <c r="E50"/>
  <c r="F50"/>
  <c r="E46"/>
  <c r="F46"/>
  <c r="E42"/>
  <c r="F42"/>
  <c r="E38"/>
  <c r="E56"/>
  <c r="F56"/>
  <c r="E52"/>
  <c r="F52"/>
  <c r="E48"/>
  <c r="F48"/>
  <c r="E44"/>
  <c r="F44"/>
  <c r="E40"/>
  <c r="F40"/>
  <c r="F36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I58" i="2"/>
  <c r="F103" i="5"/>
  <c r="E103"/>
  <c r="F93"/>
  <c r="E93"/>
  <c r="F85"/>
  <c r="E85"/>
  <c r="F77"/>
  <c r="E77"/>
  <c r="F63"/>
  <c r="E63"/>
  <c r="F57"/>
  <c r="E57"/>
  <c r="F53"/>
  <c r="E53"/>
  <c r="F49"/>
  <c r="E49"/>
  <c r="F45"/>
  <c r="E45"/>
  <c r="F43"/>
  <c r="E43"/>
  <c r="F41"/>
  <c r="E41"/>
  <c r="F39"/>
  <c r="E39"/>
  <c r="E37"/>
  <c r="F105"/>
  <c r="E105"/>
  <c r="F99"/>
  <c r="E99"/>
  <c r="F91"/>
  <c r="E91"/>
  <c r="F79"/>
  <c r="E79"/>
  <c r="F71"/>
  <c r="E71"/>
  <c r="F59"/>
  <c r="E59"/>
  <c r="F55"/>
  <c r="E55"/>
  <c r="F51"/>
  <c r="E51"/>
  <c r="F47"/>
  <c r="E47"/>
  <c r="F107"/>
  <c r="E107"/>
  <c r="F101"/>
  <c r="E101"/>
  <c r="F97"/>
  <c r="E97"/>
  <c r="F95"/>
  <c r="E95"/>
  <c r="F89"/>
  <c r="E89"/>
  <c r="F87"/>
  <c r="E87"/>
  <c r="F83"/>
  <c r="E83"/>
  <c r="F81"/>
  <c r="E81"/>
  <c r="F75"/>
  <c r="E75"/>
  <c r="F73"/>
  <c r="E73"/>
  <c r="F69"/>
  <c r="E69"/>
  <c r="F67"/>
  <c r="E67"/>
  <c r="F65"/>
  <c r="E65"/>
  <c r="F61"/>
  <c r="E61"/>
  <c r="F94"/>
  <c r="F80"/>
  <c r="F72"/>
  <c r="F70"/>
  <c r="F106"/>
  <c r="F102"/>
  <c r="F100"/>
  <c r="F98"/>
  <c r="F90"/>
  <c r="F86"/>
  <c r="F84"/>
  <c r="F76"/>
  <c r="F64"/>
  <c r="F62"/>
  <c r="F60"/>
  <c r="O17" i="4"/>
  <c r="I10" i="2"/>
  <c r="I52" l="1"/>
  <c r="I55"/>
  <c r="I53"/>
  <c r="I54"/>
  <c r="I51"/>
  <c r="Q11"/>
  <c r="Q12"/>
  <c r="Q13"/>
  <c r="Q14"/>
  <c r="Q15"/>
  <c r="Q16"/>
  <c r="Q17"/>
  <c r="Q18"/>
  <c r="Q19"/>
  <c r="Q20"/>
  <c r="Q21"/>
  <c r="Q22"/>
  <c r="Q23"/>
  <c r="Q24"/>
  <c r="Q25"/>
  <c r="Q26"/>
  <c r="Q27"/>
  <c r="Q10"/>
  <c r="B107" i="5" l="1"/>
  <c r="B106"/>
  <c r="B105"/>
  <c r="B104"/>
  <c r="B103"/>
  <c r="B102"/>
  <c r="B101"/>
  <c r="B100"/>
  <c r="B99"/>
  <c r="B98"/>
  <c r="B97"/>
  <c r="B96"/>
  <c r="B95"/>
  <c r="B94"/>
  <c r="B93"/>
  <c r="B92"/>
  <c r="B91"/>
  <c r="B90"/>
  <c r="B89"/>
  <c r="B88"/>
  <c r="B87"/>
  <c r="B86"/>
  <c r="B85"/>
  <c r="B84"/>
  <c r="B83"/>
  <c r="B82"/>
  <c r="B81"/>
  <c r="B80"/>
  <c r="B79"/>
  <c r="B78"/>
  <c r="B77"/>
  <c r="B76"/>
  <c r="B75"/>
  <c r="B74"/>
  <c r="B73"/>
  <c r="B72"/>
  <c r="B71"/>
  <c r="B70"/>
  <c r="B69"/>
  <c r="B68"/>
  <c r="B67"/>
  <c r="B66"/>
  <c r="B65"/>
  <c r="B64"/>
  <c r="B63"/>
  <c r="B62"/>
  <c r="B61"/>
  <c r="B60"/>
  <c r="B59"/>
  <c r="B58"/>
  <c r="C10" i="2"/>
  <c r="E28" i="5" s="1"/>
  <c r="AL10" i="2"/>
  <c r="AL11"/>
  <c r="AL12"/>
  <c r="AL13"/>
  <c r="C2"/>
  <c r="E9" i="5" l="1"/>
  <c r="F30"/>
  <c r="F32"/>
  <c r="F31"/>
  <c r="F29"/>
  <c r="E16"/>
  <c r="E11"/>
  <c r="F23"/>
  <c r="F24"/>
  <c r="E10"/>
  <c r="E20"/>
  <c r="F22"/>
  <c r="E15"/>
  <c r="E29"/>
  <c r="E19"/>
  <c r="E18"/>
  <c r="F27"/>
  <c r="E34"/>
  <c r="F26"/>
  <c r="E12"/>
  <c r="E14"/>
  <c r="F35"/>
  <c r="E25"/>
  <c r="F21"/>
  <c r="E17"/>
  <c r="E13"/>
  <c r="E33"/>
  <c r="C8"/>
  <c r="E30"/>
  <c r="E26"/>
  <c r="E24"/>
  <c r="E36"/>
  <c r="E32"/>
  <c r="E22"/>
  <c r="E35"/>
  <c r="E31"/>
  <c r="E27"/>
  <c r="E23"/>
  <c r="E21"/>
  <c r="F38"/>
  <c r="F34"/>
  <c r="F20"/>
  <c r="F16"/>
  <c r="F12"/>
  <c r="F28"/>
  <c r="F18"/>
  <c r="F14"/>
  <c r="F10"/>
  <c r="F37"/>
  <c r="F33"/>
  <c r="F25"/>
  <c r="F19"/>
  <c r="F17"/>
  <c r="F15"/>
  <c r="F13"/>
  <c r="F11"/>
  <c r="F9"/>
  <c r="B57"/>
  <c r="B55"/>
  <c r="B53"/>
  <c r="B51"/>
  <c r="B49"/>
  <c r="B47"/>
  <c r="B45"/>
  <c r="B43"/>
  <c r="B41"/>
  <c r="B39"/>
  <c r="B37"/>
  <c r="B35"/>
  <c r="B33"/>
  <c r="B31"/>
  <c r="B29"/>
  <c r="B27"/>
  <c r="B25"/>
  <c r="B23"/>
  <c r="B21"/>
  <c r="B19"/>
  <c r="B17"/>
  <c r="B15"/>
  <c r="B13"/>
  <c r="B11"/>
  <c r="B9"/>
  <c r="B56"/>
  <c r="B54"/>
  <c r="B52"/>
  <c r="B50"/>
  <c r="B48"/>
  <c r="B46"/>
  <c r="B44"/>
  <c r="B42"/>
  <c r="B40"/>
  <c r="B38"/>
  <c r="B36"/>
  <c r="B34"/>
  <c r="B32"/>
  <c r="B30"/>
  <c r="B28"/>
  <c r="B26"/>
  <c r="B24"/>
  <c r="B22"/>
  <c r="B20"/>
  <c r="B18"/>
  <c r="B16"/>
  <c r="B14"/>
  <c r="B12"/>
  <c r="B10"/>
  <c r="G8" l="1"/>
  <c r="D8"/>
  <c r="AL20" i="2"/>
  <c r="L107"/>
  <c r="M107"/>
  <c r="F9" i="4" s="1"/>
  <c r="N107" i="2"/>
  <c r="F10" i="4" s="1"/>
  <c r="P107" i="2"/>
  <c r="F11" i="4" s="1"/>
  <c r="L108" i="2" l="1"/>
  <c r="F8" i="5"/>
  <c r="F108" s="1"/>
  <c r="F8" i="4"/>
  <c r="F13" s="1"/>
  <c r="E8" i="5"/>
  <c r="E108" s="1"/>
  <c r="E109" l="1"/>
  <c r="E112" s="1"/>
  <c r="AL14" i="2"/>
  <c r="AL15"/>
  <c r="AL16"/>
  <c r="AL17"/>
  <c r="AL18"/>
  <c r="AL19"/>
  <c r="Q389" i="6" l="1"/>
  <c r="P389"/>
  <c r="O389"/>
  <c r="N389"/>
  <c r="M389"/>
  <c r="L389"/>
  <c r="K389"/>
  <c r="U387"/>
  <c r="T387"/>
  <c r="Q387"/>
  <c r="P387"/>
  <c r="O387"/>
  <c r="N387"/>
  <c r="M387"/>
  <c r="L387"/>
  <c r="K387"/>
  <c r="R342"/>
  <c r="I342"/>
  <c r="Y342" s="1"/>
  <c r="R341"/>
  <c r="I341"/>
  <c r="Y341" s="1"/>
  <c r="R340"/>
  <c r="I340"/>
  <c r="Y340" s="1"/>
  <c r="X340" s="1"/>
  <c r="R339"/>
  <c r="I339"/>
  <c r="Y339" s="1"/>
  <c r="X339" s="1"/>
  <c r="R338"/>
  <c r="I338"/>
  <c r="Y338" s="1"/>
  <c r="X338" s="1"/>
  <c r="R337"/>
  <c r="I337"/>
  <c r="Y337" s="1"/>
  <c r="X337" s="1"/>
  <c r="R336"/>
  <c r="I336"/>
  <c r="Y336" s="1"/>
  <c r="R335"/>
  <c r="I335"/>
  <c r="Y335" s="1"/>
  <c r="X335" s="1"/>
  <c r="R334"/>
  <c r="I334"/>
  <c r="Y334" s="1"/>
  <c r="X334" s="1"/>
  <c r="R333"/>
  <c r="I333"/>
  <c r="Y333" s="1"/>
  <c r="X333" s="1"/>
  <c r="R332"/>
  <c r="I332"/>
  <c r="Y332" s="1"/>
  <c r="R331"/>
  <c r="I331"/>
  <c r="Y331" s="1"/>
  <c r="X331" s="1"/>
  <c r="R330"/>
  <c r="I330"/>
  <c r="Y330" s="1"/>
  <c r="R329"/>
  <c r="I329"/>
  <c r="Y329" s="1"/>
  <c r="X329" s="1"/>
  <c r="R328"/>
  <c r="I328"/>
  <c r="Y328" s="1"/>
  <c r="X328" s="1"/>
  <c r="R327"/>
  <c r="I327"/>
  <c r="Y327" s="1"/>
  <c r="X327" s="1"/>
  <c r="R326"/>
  <c r="I326"/>
  <c r="Y326" s="1"/>
  <c r="X326" s="1"/>
  <c r="R325"/>
  <c r="I325"/>
  <c r="Y325" s="1"/>
  <c r="X325" s="1"/>
  <c r="R324"/>
  <c r="I324"/>
  <c r="Y324" s="1"/>
  <c r="X324" s="1"/>
  <c r="R323"/>
  <c r="I323"/>
  <c r="Y323" s="1"/>
  <c r="X323" s="1"/>
  <c r="R322"/>
  <c r="I322"/>
  <c r="Y322" s="1"/>
  <c r="X322" s="1"/>
  <c r="R321"/>
  <c r="I321"/>
  <c r="Y321" s="1"/>
  <c r="X321" s="1"/>
  <c r="R320"/>
  <c r="I320"/>
  <c r="Y320" s="1"/>
  <c r="X320" s="1"/>
  <c r="R319"/>
  <c r="I319"/>
  <c r="Y319" s="1"/>
  <c r="X319" s="1"/>
  <c r="R318"/>
  <c r="I318"/>
  <c r="Y318" s="1"/>
  <c r="X318" s="1"/>
  <c r="R317"/>
  <c r="I317"/>
  <c r="Y317" s="1"/>
  <c r="X317" s="1"/>
  <c r="R316"/>
  <c r="I316"/>
  <c r="Y316" s="1"/>
  <c r="X316" s="1"/>
  <c r="R315"/>
  <c r="I315"/>
  <c r="Y315" s="1"/>
  <c r="R314"/>
  <c r="I314"/>
  <c r="Y314" s="1"/>
  <c r="X314" s="1"/>
  <c r="R313"/>
  <c r="I313"/>
  <c r="Y313" s="1"/>
  <c r="X313" s="1"/>
  <c r="R312"/>
  <c r="I312"/>
  <c r="Y312" s="1"/>
  <c r="X312" s="1"/>
  <c r="R311"/>
  <c r="I311"/>
  <c r="Y311" s="1"/>
  <c r="X311" s="1"/>
  <c r="R310"/>
  <c r="I310"/>
  <c r="Y310" s="1"/>
  <c r="R309"/>
  <c r="I309"/>
  <c r="Y309" s="1"/>
  <c r="X309" s="1"/>
  <c r="R308"/>
  <c r="I308"/>
  <c r="Y308" s="1"/>
  <c r="X308" s="1"/>
  <c r="R307"/>
  <c r="I307"/>
  <c r="Y307" s="1"/>
  <c r="X307" s="1"/>
  <c r="R306"/>
  <c r="I306"/>
  <c r="Y306" s="1"/>
  <c r="X306" s="1"/>
  <c r="R305"/>
  <c r="I305"/>
  <c r="Y305" s="1"/>
  <c r="X305" s="1"/>
  <c r="R304"/>
  <c r="I304"/>
  <c r="Y304" s="1"/>
  <c r="X304" s="1"/>
  <c r="R303"/>
  <c r="I303"/>
  <c r="Y303" s="1"/>
  <c r="R302"/>
  <c r="I302"/>
  <c r="Y302" s="1"/>
  <c r="R301"/>
  <c r="I301"/>
  <c r="Y301" s="1"/>
  <c r="X301" s="1"/>
  <c r="R300"/>
  <c r="I300"/>
  <c r="Y300" s="1"/>
  <c r="R299"/>
  <c r="I299"/>
  <c r="Y299" s="1"/>
  <c r="X299" s="1"/>
  <c r="R298"/>
  <c r="I298"/>
  <c r="Y298" s="1"/>
  <c r="X298" s="1"/>
  <c r="R297"/>
  <c r="I297"/>
  <c r="Y297" s="1"/>
  <c r="X297" s="1"/>
  <c r="R296"/>
  <c r="I296"/>
  <c r="Y296" s="1"/>
  <c r="X296" s="1"/>
  <c r="R295"/>
  <c r="I295"/>
  <c r="Y295" s="1"/>
  <c r="X295" s="1"/>
  <c r="R294"/>
  <c r="I294"/>
  <c r="Y294" s="1"/>
  <c r="X294" s="1"/>
  <c r="R293"/>
  <c r="I293"/>
  <c r="Y293" s="1"/>
  <c r="X293" s="1"/>
  <c r="R292"/>
  <c r="I292"/>
  <c r="Y292" s="1"/>
  <c r="X292" s="1"/>
  <c r="R291"/>
  <c r="I291"/>
  <c r="Y291" s="1"/>
  <c r="R290"/>
  <c r="I290"/>
  <c r="R289"/>
  <c r="I289"/>
  <c r="Y289" s="1"/>
  <c r="R288"/>
  <c r="I288"/>
  <c r="Y288" s="1"/>
  <c r="X288" s="1"/>
  <c r="R287"/>
  <c r="I287"/>
  <c r="Y287" s="1"/>
  <c r="X287" s="1"/>
  <c r="R286"/>
  <c r="I286"/>
  <c r="Y286" s="1"/>
  <c r="X286" s="1"/>
  <c r="R285"/>
  <c r="I285"/>
  <c r="Y285" s="1"/>
  <c r="X285" s="1"/>
  <c r="R284"/>
  <c r="I284"/>
  <c r="Y284" s="1"/>
  <c r="X284" s="1"/>
  <c r="R283"/>
  <c r="I283"/>
  <c r="Y283" s="1"/>
  <c r="X283" s="1"/>
  <c r="R282"/>
  <c r="I282"/>
  <c r="Y282" s="1"/>
  <c r="X282" s="1"/>
  <c r="R281"/>
  <c r="I281"/>
  <c r="Y281" s="1"/>
  <c r="R280"/>
  <c r="I280"/>
  <c r="Y280" s="1"/>
  <c r="R279"/>
  <c r="I279"/>
  <c r="Y279" s="1"/>
  <c r="X279" s="1"/>
  <c r="R278"/>
  <c r="I278"/>
  <c r="Y278" s="1"/>
  <c r="X278" s="1"/>
  <c r="R277"/>
  <c r="I277"/>
  <c r="Y277" s="1"/>
  <c r="R276"/>
  <c r="I276"/>
  <c r="Y276" s="1"/>
  <c r="X276" s="1"/>
  <c r="R275"/>
  <c r="I275"/>
  <c r="Y275" s="1"/>
  <c r="X275" s="1"/>
  <c r="R274"/>
  <c r="I274"/>
  <c r="Y274" s="1"/>
  <c r="X274" s="1"/>
  <c r="R273"/>
  <c r="I273"/>
  <c r="Y273" s="1"/>
  <c r="R272"/>
  <c r="I272"/>
  <c r="Y272" s="1"/>
  <c r="X272" s="1"/>
  <c r="R271"/>
  <c r="I271"/>
  <c r="Y271" s="1"/>
  <c r="X271" s="1"/>
  <c r="R270"/>
  <c r="I270"/>
  <c r="Y270" s="1"/>
  <c r="X270" s="1"/>
  <c r="R269"/>
  <c r="I269"/>
  <c r="Y269" s="1"/>
  <c r="R268"/>
  <c r="I268"/>
  <c r="Y268" s="1"/>
  <c r="X268" s="1"/>
  <c r="R267"/>
  <c r="I267"/>
  <c r="W267" s="1"/>
  <c r="R266"/>
  <c r="I266"/>
  <c r="Y266" s="1"/>
  <c r="X266" s="1"/>
  <c r="R265"/>
  <c r="I265"/>
  <c r="Y265" s="1"/>
  <c r="R264"/>
  <c r="I264"/>
  <c r="Y264" s="1"/>
  <c r="X264" s="1"/>
  <c r="R263"/>
  <c r="I263"/>
  <c r="W263" s="1"/>
  <c r="R262"/>
  <c r="I262"/>
  <c r="Y262" s="1"/>
  <c r="X262" s="1"/>
  <c r="R261"/>
  <c r="I261"/>
  <c r="Y261" s="1"/>
  <c r="X261" s="1"/>
  <c r="R260"/>
  <c r="I260"/>
  <c r="Y260" s="1"/>
  <c r="X260" s="1"/>
  <c r="R259"/>
  <c r="I259"/>
  <c r="W259" s="1"/>
  <c r="R258"/>
  <c r="I258"/>
  <c r="Y258" s="1"/>
  <c r="X258" s="1"/>
  <c r="R257"/>
  <c r="I257"/>
  <c r="Y257" s="1"/>
  <c r="X257" s="1"/>
  <c r="R256"/>
  <c r="I256"/>
  <c r="Y256" s="1"/>
  <c r="X256" s="1"/>
  <c r="R255"/>
  <c r="I255"/>
  <c r="W255" s="1"/>
  <c r="R254"/>
  <c r="I254"/>
  <c r="Y254" s="1"/>
  <c r="X254" s="1"/>
  <c r="R253"/>
  <c r="I253"/>
  <c r="Y253" s="1"/>
  <c r="X253" s="1"/>
  <c r="R252"/>
  <c r="I252"/>
  <c r="Y252" s="1"/>
  <c r="X252" s="1"/>
  <c r="R251"/>
  <c r="I251"/>
  <c r="W251" s="1"/>
  <c r="R250"/>
  <c r="I250"/>
  <c r="Y250" s="1"/>
  <c r="X250" s="1"/>
  <c r="R249"/>
  <c r="I249"/>
  <c r="Y249" s="1"/>
  <c r="X249" s="1"/>
  <c r="R248"/>
  <c r="I248"/>
  <c r="W248" s="1"/>
  <c r="R247"/>
  <c r="I247"/>
  <c r="Y247" s="1"/>
  <c r="X247" s="1"/>
  <c r="R246"/>
  <c r="I246"/>
  <c r="Y246" s="1"/>
  <c r="X246" s="1"/>
  <c r="R245"/>
  <c r="I245"/>
  <c r="Y245" s="1"/>
  <c r="X245" s="1"/>
  <c r="R244"/>
  <c r="I244"/>
  <c r="W244" s="1"/>
  <c r="R243"/>
  <c r="I243"/>
  <c r="Y243" s="1"/>
  <c r="X243" s="1"/>
  <c r="R242"/>
  <c r="I242"/>
  <c r="Y242" s="1"/>
  <c r="X242" s="1"/>
  <c r="R241"/>
  <c r="I241"/>
  <c r="Y241" s="1"/>
  <c r="X241" s="1"/>
  <c r="R240"/>
  <c r="I240"/>
  <c r="W240" s="1"/>
  <c r="R239"/>
  <c r="I239"/>
  <c r="Y239" s="1"/>
  <c r="X239" s="1"/>
  <c r="R238"/>
  <c r="I238"/>
  <c r="Y238" s="1"/>
  <c r="X238" s="1"/>
  <c r="R237"/>
  <c r="I237"/>
  <c r="Y237" s="1"/>
  <c r="X237" s="1"/>
  <c r="R236"/>
  <c r="I236"/>
  <c r="W236" s="1"/>
  <c r="R235"/>
  <c r="I235"/>
  <c r="Y235" s="1"/>
  <c r="X235" s="1"/>
  <c r="R234"/>
  <c r="I234"/>
  <c r="Y234" s="1"/>
  <c r="X234" s="1"/>
  <c r="R233"/>
  <c r="I233"/>
  <c r="Y233" s="1"/>
  <c r="X233" s="1"/>
  <c r="R232"/>
  <c r="I232"/>
  <c r="W232" s="1"/>
  <c r="R231"/>
  <c r="I231"/>
  <c r="Y231" s="1"/>
  <c r="X231" s="1"/>
  <c r="R230"/>
  <c r="I230"/>
  <c r="Y230" s="1"/>
  <c r="X230" s="1"/>
  <c r="R229"/>
  <c r="I229"/>
  <c r="Y229" s="1"/>
  <c r="R228"/>
  <c r="I228"/>
  <c r="W228" s="1"/>
  <c r="R227"/>
  <c r="I227"/>
  <c r="Y227" s="1"/>
  <c r="R226"/>
  <c r="I226"/>
  <c r="Y226" s="1"/>
  <c r="X226" s="1"/>
  <c r="R225"/>
  <c r="I225"/>
  <c r="Y225" s="1"/>
  <c r="X225" s="1"/>
  <c r="R224"/>
  <c r="I224"/>
  <c r="W224" s="1"/>
  <c r="R223"/>
  <c r="I223"/>
  <c r="Y223" s="1"/>
  <c r="X223" s="1"/>
  <c r="R222"/>
  <c r="I222"/>
  <c r="Y222" s="1"/>
  <c r="X222" s="1"/>
  <c r="R221"/>
  <c r="I221"/>
  <c r="Y221" s="1"/>
  <c r="R220"/>
  <c r="I220"/>
  <c r="W220" s="1"/>
  <c r="R219"/>
  <c r="I219"/>
  <c r="Y219" s="1"/>
  <c r="X219" s="1"/>
  <c r="R218"/>
  <c r="I218"/>
  <c r="Y218" s="1"/>
  <c r="X218" s="1"/>
  <c r="R217"/>
  <c r="I217"/>
  <c r="Y217" s="1"/>
  <c r="X217" s="1"/>
  <c r="R216"/>
  <c r="I216"/>
  <c r="W216" s="1"/>
  <c r="R215"/>
  <c r="I215"/>
  <c r="Y215" s="1"/>
  <c r="X215" s="1"/>
  <c r="R214"/>
  <c r="I214"/>
  <c r="Y214" s="1"/>
  <c r="X214" s="1"/>
  <c r="R213"/>
  <c r="I213"/>
  <c r="Y213" s="1"/>
  <c r="X213" s="1"/>
  <c r="R212"/>
  <c r="I212"/>
  <c r="W212" s="1"/>
  <c r="R211"/>
  <c r="I211"/>
  <c r="Y211" s="1"/>
  <c r="X211" s="1"/>
  <c r="R210"/>
  <c r="I210"/>
  <c r="Y210" s="1"/>
  <c r="R209"/>
  <c r="I209"/>
  <c r="Y209" s="1"/>
  <c r="X209" s="1"/>
  <c r="R208"/>
  <c r="I208"/>
  <c r="W208" s="1"/>
  <c r="R207"/>
  <c r="I207"/>
  <c r="Y207" s="1"/>
  <c r="R206"/>
  <c r="I206"/>
  <c r="Y206" s="1"/>
  <c r="X206" s="1"/>
  <c r="R205"/>
  <c r="I205"/>
  <c r="Y205" s="1"/>
  <c r="X205" s="1"/>
  <c r="R204"/>
  <c r="I204"/>
  <c r="W204" s="1"/>
  <c r="R203"/>
  <c r="I203"/>
  <c r="Y203" s="1"/>
  <c r="X203" s="1"/>
  <c r="R202"/>
  <c r="I202"/>
  <c r="Y202" s="1"/>
  <c r="R201"/>
  <c r="I201"/>
  <c r="Y201" s="1"/>
  <c r="X201" s="1"/>
  <c r="R200"/>
  <c r="I200"/>
  <c r="W200" s="1"/>
  <c r="R199"/>
  <c r="I199"/>
  <c r="Y199" s="1"/>
  <c r="X199" s="1"/>
  <c r="R198"/>
  <c r="I198"/>
  <c r="Y198" s="1"/>
  <c r="X198" s="1"/>
  <c r="R197"/>
  <c r="I197"/>
  <c r="Y197" s="1"/>
  <c r="X197" s="1"/>
  <c r="R196"/>
  <c r="I196"/>
  <c r="W196" s="1"/>
  <c r="R195"/>
  <c r="I195"/>
  <c r="Y195" s="1"/>
  <c r="R194"/>
  <c r="I194"/>
  <c r="Y194" s="1"/>
  <c r="X194" s="1"/>
  <c r="R193"/>
  <c r="I193"/>
  <c r="Y193" s="1"/>
  <c r="R192"/>
  <c r="I192"/>
  <c r="W192" s="1"/>
  <c r="R191"/>
  <c r="I191"/>
  <c r="Y191" s="1"/>
  <c r="R190"/>
  <c r="I190"/>
  <c r="Y190" s="1"/>
  <c r="X190" s="1"/>
  <c r="R189"/>
  <c r="I189"/>
  <c r="Y189" s="1"/>
  <c r="R188"/>
  <c r="I188"/>
  <c r="W188" s="1"/>
  <c r="R187"/>
  <c r="I187"/>
  <c r="Y187" s="1"/>
  <c r="X187" s="1"/>
  <c r="R186"/>
  <c r="I186"/>
  <c r="Y186" s="1"/>
  <c r="R185"/>
  <c r="I185"/>
  <c r="Y185" s="1"/>
  <c r="X185" s="1"/>
  <c r="R184"/>
  <c r="I184"/>
  <c r="W184" s="1"/>
  <c r="R183"/>
  <c r="I183"/>
  <c r="Y183" s="1"/>
  <c r="X183" s="1"/>
  <c r="R182"/>
  <c r="I182"/>
  <c r="Y182" s="1"/>
  <c r="R181"/>
  <c r="I181"/>
  <c r="Y181" s="1"/>
  <c r="R180"/>
  <c r="I180"/>
  <c r="W180" s="1"/>
  <c r="R179"/>
  <c r="J179"/>
  <c r="I179"/>
  <c r="R178"/>
  <c r="I178"/>
  <c r="R177"/>
  <c r="I177"/>
  <c r="Y177" s="1"/>
  <c r="X177" s="1"/>
  <c r="R176"/>
  <c r="I176"/>
  <c r="Y176" s="1"/>
  <c r="R175"/>
  <c r="I175"/>
  <c r="Y175" s="1"/>
  <c r="X175" s="1"/>
  <c r="R174"/>
  <c r="I174"/>
  <c r="Y174" s="1"/>
  <c r="X174" s="1"/>
  <c r="R173"/>
  <c r="I173"/>
  <c r="Y173" s="1"/>
  <c r="R172"/>
  <c r="I172"/>
  <c r="Y172" s="1"/>
  <c r="R171"/>
  <c r="I171"/>
  <c r="Y171" s="1"/>
  <c r="X171" s="1"/>
  <c r="R170"/>
  <c r="I170"/>
  <c r="Y170" s="1"/>
  <c r="X170" s="1"/>
  <c r="R169"/>
  <c r="I169"/>
  <c r="Y169" s="1"/>
  <c r="X169" s="1"/>
  <c r="R168"/>
  <c r="I168"/>
  <c r="Y168" s="1"/>
  <c r="X168" s="1"/>
  <c r="R167"/>
  <c r="I167"/>
  <c r="Y167" s="1"/>
  <c r="R166"/>
  <c r="I166"/>
  <c r="Y166" s="1"/>
  <c r="R165"/>
  <c r="I165"/>
  <c r="Y165" s="1"/>
  <c r="X165" s="1"/>
  <c r="R164"/>
  <c r="I164"/>
  <c r="Y164" s="1"/>
  <c r="R163"/>
  <c r="I163"/>
  <c r="Y163" s="1"/>
  <c r="X163" s="1"/>
  <c r="R162"/>
  <c r="I162"/>
  <c r="Y162" s="1"/>
  <c r="X162" s="1"/>
  <c r="R161"/>
  <c r="I161"/>
  <c r="Y161" s="1"/>
  <c r="X161" s="1"/>
  <c r="R160"/>
  <c r="I160"/>
  <c r="Y160" s="1"/>
  <c r="X160" s="1"/>
  <c r="R159"/>
  <c r="I159"/>
  <c r="Y159" s="1"/>
  <c r="X159" s="1"/>
  <c r="R158"/>
  <c r="I158"/>
  <c r="Y158" s="1"/>
  <c r="X158" s="1"/>
  <c r="R157"/>
  <c r="I157"/>
  <c r="Y157" s="1"/>
  <c r="R156"/>
  <c r="I156"/>
  <c r="W156" s="1"/>
  <c r="R155"/>
  <c r="I155"/>
  <c r="Y155" s="1"/>
  <c r="X155" s="1"/>
  <c r="R154"/>
  <c r="I154"/>
  <c r="W154" s="1"/>
  <c r="R153"/>
  <c r="I153"/>
  <c r="Y153" s="1"/>
  <c r="X153" s="1"/>
  <c r="R152"/>
  <c r="I152"/>
  <c r="W152" s="1"/>
  <c r="R151"/>
  <c r="I151"/>
  <c r="Y151" s="1"/>
  <c r="X151" s="1"/>
  <c r="R150"/>
  <c r="I150"/>
  <c r="W150" s="1"/>
  <c r="R149"/>
  <c r="I149"/>
  <c r="Y149" s="1"/>
  <c r="R148"/>
  <c r="I148"/>
  <c r="W148" s="1"/>
  <c r="R147"/>
  <c r="I147"/>
  <c r="Y147" s="1"/>
  <c r="X147" s="1"/>
  <c r="R146"/>
  <c r="I146"/>
  <c r="W146" s="1"/>
  <c r="R145"/>
  <c r="I145"/>
  <c r="Y145" s="1"/>
  <c r="R144"/>
  <c r="I144"/>
  <c r="W144" s="1"/>
  <c r="R143"/>
  <c r="I143"/>
  <c r="Y143" s="1"/>
  <c r="X143" s="1"/>
  <c r="R142"/>
  <c r="I142"/>
  <c r="W142" s="1"/>
  <c r="R141"/>
  <c r="I141"/>
  <c r="Y141" s="1"/>
  <c r="X141" s="1"/>
  <c r="R140"/>
  <c r="I140"/>
  <c r="W140" s="1"/>
  <c r="R139"/>
  <c r="I139"/>
  <c r="Y139" s="1"/>
  <c r="X139" s="1"/>
  <c r="R138"/>
  <c r="I138"/>
  <c r="W138" s="1"/>
  <c r="R137"/>
  <c r="I137"/>
  <c r="Y137" s="1"/>
  <c r="X137" s="1"/>
  <c r="R136"/>
  <c r="I136"/>
  <c r="W136" s="1"/>
  <c r="R135"/>
  <c r="I135"/>
  <c r="Y135" s="1"/>
  <c r="X135" s="1"/>
  <c r="R134"/>
  <c r="I134"/>
  <c r="W134" s="1"/>
  <c r="R133"/>
  <c r="I133"/>
  <c r="Y133" s="1"/>
  <c r="R132"/>
  <c r="I132"/>
  <c r="W132" s="1"/>
  <c r="R131"/>
  <c r="I131"/>
  <c r="Y131" s="1"/>
  <c r="X131" s="1"/>
  <c r="R130"/>
  <c r="I130"/>
  <c r="W130" s="1"/>
  <c r="R129"/>
  <c r="I129"/>
  <c r="Y129" s="1"/>
  <c r="R128"/>
  <c r="I128"/>
  <c r="W128" s="1"/>
  <c r="R127"/>
  <c r="I127"/>
  <c r="Y127" s="1"/>
  <c r="X127" s="1"/>
  <c r="R126"/>
  <c r="I126"/>
  <c r="W126" s="1"/>
  <c r="R125"/>
  <c r="I125"/>
  <c r="Y125" s="1"/>
  <c r="R124"/>
  <c r="I124"/>
  <c r="W124" s="1"/>
  <c r="R123"/>
  <c r="I123"/>
  <c r="Y123" s="1"/>
  <c r="X123" s="1"/>
  <c r="R122"/>
  <c r="I122"/>
  <c r="W122" s="1"/>
  <c r="R121"/>
  <c r="I121"/>
  <c r="Y121" s="1"/>
  <c r="X121" s="1"/>
  <c r="R120"/>
  <c r="I120"/>
  <c r="W120" s="1"/>
  <c r="R119"/>
  <c r="I119"/>
  <c r="Y119" s="1"/>
  <c r="R118"/>
  <c r="I118"/>
  <c r="W118" s="1"/>
  <c r="R117"/>
  <c r="I117"/>
  <c r="Y117" s="1"/>
  <c r="R116"/>
  <c r="I116"/>
  <c r="W116" s="1"/>
  <c r="R115"/>
  <c r="I115"/>
  <c r="Y115" s="1"/>
  <c r="X115" s="1"/>
  <c r="R114"/>
  <c r="I114"/>
  <c r="W114" s="1"/>
  <c r="R113"/>
  <c r="I113"/>
  <c r="Y113" s="1"/>
  <c r="X113" s="1"/>
  <c r="R112"/>
  <c r="I112"/>
  <c r="W112" s="1"/>
  <c r="R111"/>
  <c r="I111"/>
  <c r="Y111" s="1"/>
  <c r="X111" s="1"/>
  <c r="R110"/>
  <c r="I110"/>
  <c r="W110" s="1"/>
  <c r="R109"/>
  <c r="I109"/>
  <c r="Y109" s="1"/>
  <c r="R108"/>
  <c r="J108"/>
  <c r="I108"/>
  <c r="W108" s="1"/>
  <c r="R107"/>
  <c r="I107"/>
  <c r="W107" s="1"/>
  <c r="R106"/>
  <c r="I106"/>
  <c r="Y106" s="1"/>
  <c r="X106" s="1"/>
  <c r="R105"/>
  <c r="I105"/>
  <c r="W105" s="1"/>
  <c r="R104"/>
  <c r="J104"/>
  <c r="I104"/>
  <c r="R103"/>
  <c r="I103"/>
  <c r="Y103" s="1"/>
  <c r="X103" s="1"/>
  <c r="R102"/>
  <c r="J102"/>
  <c r="I102"/>
  <c r="R101"/>
  <c r="I101"/>
  <c r="Y101" s="1"/>
  <c r="X101" s="1"/>
  <c r="R100"/>
  <c r="J100"/>
  <c r="I100"/>
  <c r="W100" s="1"/>
  <c r="R99"/>
  <c r="I99"/>
  <c r="Y99" s="1"/>
  <c r="X99" s="1"/>
  <c r="R98"/>
  <c r="I98"/>
  <c r="W98" s="1"/>
  <c r="R97"/>
  <c r="I97"/>
  <c r="W97" s="1"/>
  <c r="R96"/>
  <c r="I96"/>
  <c r="Y96" s="1"/>
  <c r="X96" s="1"/>
  <c r="R95"/>
  <c r="I95"/>
  <c r="W95" s="1"/>
  <c r="R94"/>
  <c r="I94"/>
  <c r="Y94" s="1"/>
  <c r="R93"/>
  <c r="I93"/>
  <c r="W93" s="1"/>
  <c r="R92"/>
  <c r="I92"/>
  <c r="Y92" s="1"/>
  <c r="X92" s="1"/>
  <c r="R91"/>
  <c r="I91"/>
  <c r="Y91" s="1"/>
  <c r="X91" s="1"/>
  <c r="R90"/>
  <c r="I90"/>
  <c r="Y90" s="1"/>
  <c r="X90" s="1"/>
  <c r="R89"/>
  <c r="I89"/>
  <c r="Y89" s="1"/>
  <c r="X89" s="1"/>
  <c r="R88"/>
  <c r="I88"/>
  <c r="Y88" s="1"/>
  <c r="X88" s="1"/>
  <c r="R87"/>
  <c r="I87"/>
  <c r="Y87" s="1"/>
  <c r="X87" s="1"/>
  <c r="R86"/>
  <c r="I86"/>
  <c r="Y86" s="1"/>
  <c r="X86" s="1"/>
  <c r="R85"/>
  <c r="I85"/>
  <c r="Y85" s="1"/>
  <c r="X85" s="1"/>
  <c r="R84"/>
  <c r="I84"/>
  <c r="Y84" s="1"/>
  <c r="R83"/>
  <c r="I83"/>
  <c r="Y83" s="1"/>
  <c r="X83" s="1"/>
  <c r="R82"/>
  <c r="I82"/>
  <c r="Y82" s="1"/>
  <c r="X82" s="1"/>
  <c r="R81"/>
  <c r="I81"/>
  <c r="Y81" s="1"/>
  <c r="X81" s="1"/>
  <c r="R80"/>
  <c r="I80"/>
  <c r="Y80" s="1"/>
  <c r="X80" s="1"/>
  <c r="R79"/>
  <c r="I79"/>
  <c r="Y79" s="1"/>
  <c r="X79" s="1"/>
  <c r="R78"/>
  <c r="I78"/>
  <c r="Y78" s="1"/>
  <c r="X78" s="1"/>
  <c r="R77"/>
  <c r="I77"/>
  <c r="Y77" s="1"/>
  <c r="X77" s="1"/>
  <c r="R76"/>
  <c r="I76"/>
  <c r="Y76" s="1"/>
  <c r="X76" s="1"/>
  <c r="R75"/>
  <c r="I75"/>
  <c r="Y75" s="1"/>
  <c r="X75" s="1"/>
  <c r="R74"/>
  <c r="I74"/>
  <c r="Y74" s="1"/>
  <c r="X74" s="1"/>
  <c r="R73"/>
  <c r="I73"/>
  <c r="Y73" s="1"/>
  <c r="X73" s="1"/>
  <c r="R72"/>
  <c r="J72"/>
  <c r="I72"/>
  <c r="W72" s="1"/>
  <c r="R71"/>
  <c r="I71"/>
  <c r="Y71" s="1"/>
  <c r="X71" s="1"/>
  <c r="R70"/>
  <c r="I70"/>
  <c r="Y70" s="1"/>
  <c r="X70" s="1"/>
  <c r="R69"/>
  <c r="I69"/>
  <c r="Y69" s="1"/>
  <c r="X69" s="1"/>
  <c r="R68"/>
  <c r="I68"/>
  <c r="Y68" s="1"/>
  <c r="X68" s="1"/>
  <c r="R67"/>
  <c r="I67"/>
  <c r="Y67" s="1"/>
  <c r="X67" s="1"/>
  <c r="R66"/>
  <c r="I66"/>
  <c r="Y66" s="1"/>
  <c r="R65"/>
  <c r="I65"/>
  <c r="Y65" s="1"/>
  <c r="X65" s="1"/>
  <c r="R64"/>
  <c r="I64"/>
  <c r="Y64" s="1"/>
  <c r="X64" s="1"/>
  <c r="R63"/>
  <c r="I63"/>
  <c r="Y63" s="1"/>
  <c r="X63" s="1"/>
  <c r="R62"/>
  <c r="I62"/>
  <c r="Y62" s="1"/>
  <c r="X62" s="1"/>
  <c r="R61"/>
  <c r="I61"/>
  <c r="Y61" s="1"/>
  <c r="X61" s="1"/>
  <c r="R60"/>
  <c r="I60"/>
  <c r="Y60" s="1"/>
  <c r="X60" s="1"/>
  <c r="R59"/>
  <c r="I59"/>
  <c r="Y59" s="1"/>
  <c r="X59" s="1"/>
  <c r="R58"/>
  <c r="I58"/>
  <c r="Y58" s="1"/>
  <c r="X58" s="1"/>
  <c r="R57"/>
  <c r="I57"/>
  <c r="Y57" s="1"/>
  <c r="X57" s="1"/>
  <c r="R56"/>
  <c r="I56"/>
  <c r="Y56" s="1"/>
  <c r="X56" s="1"/>
  <c r="R55"/>
  <c r="I55"/>
  <c r="Y55" s="1"/>
  <c r="R54"/>
  <c r="I54"/>
  <c r="Y54" s="1"/>
  <c r="X54" s="1"/>
  <c r="R53"/>
  <c r="I53"/>
  <c r="Y53" s="1"/>
  <c r="X53" s="1"/>
  <c r="R52"/>
  <c r="I52"/>
  <c r="Y52" s="1"/>
  <c r="X52" s="1"/>
  <c r="R51"/>
  <c r="I51"/>
  <c r="Y51" s="1"/>
  <c r="X51" s="1"/>
  <c r="R50"/>
  <c r="I50"/>
  <c r="Y50" s="1"/>
  <c r="X50" s="1"/>
  <c r="R49"/>
  <c r="I49"/>
  <c r="Y49" s="1"/>
  <c r="X49" s="1"/>
  <c r="R48"/>
  <c r="I48"/>
  <c r="Y48" s="1"/>
  <c r="X48" s="1"/>
  <c r="R47"/>
  <c r="I47"/>
  <c r="W47" s="1"/>
  <c r="R46"/>
  <c r="I46"/>
  <c r="Y46" s="1"/>
  <c r="X46" s="1"/>
  <c r="R45"/>
  <c r="I45"/>
  <c r="Y45" s="1"/>
  <c r="X45" s="1"/>
  <c r="R44"/>
  <c r="I44"/>
  <c r="W44" s="1"/>
  <c r="R43"/>
  <c r="I43"/>
  <c r="Y43" s="1"/>
  <c r="X43" s="1"/>
  <c r="R42"/>
  <c r="I42"/>
  <c r="Y42" s="1"/>
  <c r="X42" s="1"/>
  <c r="R41"/>
  <c r="I41"/>
  <c r="Y41" s="1"/>
  <c r="X41" s="1"/>
  <c r="R40"/>
  <c r="I40"/>
  <c r="W40" s="1"/>
  <c r="R39"/>
  <c r="I39"/>
  <c r="Y39" s="1"/>
  <c r="X39" s="1"/>
  <c r="R38"/>
  <c r="I38"/>
  <c r="Y38" s="1"/>
  <c r="X38" s="1"/>
  <c r="R37"/>
  <c r="I37"/>
  <c r="Y37" s="1"/>
  <c r="X37" s="1"/>
  <c r="R36"/>
  <c r="I36"/>
  <c r="W36" s="1"/>
  <c r="R35"/>
  <c r="I35"/>
  <c r="Y35" s="1"/>
  <c r="X35" s="1"/>
  <c r="R34"/>
  <c r="I34"/>
  <c r="Y34" s="1"/>
  <c r="R33"/>
  <c r="I33"/>
  <c r="Y33" s="1"/>
  <c r="X33" s="1"/>
  <c r="R32"/>
  <c r="J32"/>
  <c r="I32"/>
  <c r="R31"/>
  <c r="J31"/>
  <c r="I31"/>
  <c r="W31" s="1"/>
  <c r="R30"/>
  <c r="I30"/>
  <c r="Y30" s="1"/>
  <c r="X30" s="1"/>
  <c r="R29"/>
  <c r="J29"/>
  <c r="I29"/>
  <c r="W29" s="1"/>
  <c r="R28"/>
  <c r="I28"/>
  <c r="W28" s="1"/>
  <c r="R27"/>
  <c r="I27"/>
  <c r="Y27" s="1"/>
  <c r="X27" s="1"/>
  <c r="R26"/>
  <c r="I26"/>
  <c r="Y26" s="1"/>
  <c r="X26" s="1"/>
  <c r="R25"/>
  <c r="I25"/>
  <c r="Y25" s="1"/>
  <c r="X25" s="1"/>
  <c r="R24"/>
  <c r="I24"/>
  <c r="Y24" s="1"/>
  <c r="X24" s="1"/>
  <c r="R23"/>
  <c r="I23"/>
  <c r="W23" s="1"/>
  <c r="R22"/>
  <c r="I22"/>
  <c r="Y22" s="1"/>
  <c r="X22" s="1"/>
  <c r="R21"/>
  <c r="I21"/>
  <c r="Y21" s="1"/>
  <c r="X21" s="1"/>
  <c r="R20"/>
  <c r="I20"/>
  <c r="Y20" s="1"/>
  <c r="X20" s="1"/>
  <c r="R19"/>
  <c r="I19"/>
  <c r="W19" s="1"/>
  <c r="R18"/>
  <c r="I18"/>
  <c r="Y18" s="1"/>
  <c r="X18" s="1"/>
  <c r="R17"/>
  <c r="I17"/>
  <c r="Y17" s="1"/>
  <c r="X17" s="1"/>
  <c r="R16"/>
  <c r="I16"/>
  <c r="Y16" s="1"/>
  <c r="X16" s="1"/>
  <c r="R15"/>
  <c r="I15"/>
  <c r="W15" s="1"/>
  <c r="R14"/>
  <c r="I14"/>
  <c r="Y14" s="1"/>
  <c r="R13"/>
  <c r="I13"/>
  <c r="Y13" s="1"/>
  <c r="X13" s="1"/>
  <c r="R12"/>
  <c r="I12"/>
  <c r="Y12" s="1"/>
  <c r="R11"/>
  <c r="I11"/>
  <c r="Y11" s="1"/>
  <c r="X11" s="1"/>
  <c r="R10"/>
  <c r="I10"/>
  <c r="Y10" s="1"/>
  <c r="X10" s="1"/>
  <c r="R9"/>
  <c r="I9"/>
  <c r="J387" l="1"/>
  <c r="Y108"/>
  <c r="X108" s="1"/>
  <c r="Y15"/>
  <c r="X15" s="1"/>
  <c r="Y23"/>
  <c r="Y28"/>
  <c r="Y31"/>
  <c r="X31" s="1"/>
  <c r="Y36"/>
  <c r="X36" s="1"/>
  <c r="Y93"/>
  <c r="X93" s="1"/>
  <c r="Y100"/>
  <c r="X100" s="1"/>
  <c r="Y107"/>
  <c r="X107" s="1"/>
  <c r="Y114"/>
  <c r="X114" s="1"/>
  <c r="Y122"/>
  <c r="Y130"/>
  <c r="X130" s="1"/>
  <c r="Y138"/>
  <c r="X138" s="1"/>
  <c r="Y146"/>
  <c r="X146" s="1"/>
  <c r="Y154"/>
  <c r="X154" s="1"/>
  <c r="Y180"/>
  <c r="Y188"/>
  <c r="X188" s="1"/>
  <c r="Y196"/>
  <c r="Y204"/>
  <c r="Y212"/>
  <c r="X212" s="1"/>
  <c r="Y220"/>
  <c r="X220" s="1"/>
  <c r="Y228"/>
  <c r="X228" s="1"/>
  <c r="Y236"/>
  <c r="X236" s="1"/>
  <c r="Y244"/>
  <c r="X244" s="1"/>
  <c r="Y255"/>
  <c r="X255" s="1"/>
  <c r="Y263"/>
  <c r="X263" s="1"/>
  <c r="R387"/>
  <c r="Y19"/>
  <c r="X19" s="1"/>
  <c r="Y72"/>
  <c r="X72" s="1"/>
  <c r="Y97"/>
  <c r="Y110"/>
  <c r="X110" s="1"/>
  <c r="Y118"/>
  <c r="X118" s="1"/>
  <c r="Y126"/>
  <c r="X126" s="1"/>
  <c r="Y134"/>
  <c r="X134" s="1"/>
  <c r="Y142"/>
  <c r="X142" s="1"/>
  <c r="Y150"/>
  <c r="X150" s="1"/>
  <c r="Y184"/>
  <c r="X184" s="1"/>
  <c r="Y192"/>
  <c r="Y200"/>
  <c r="X200" s="1"/>
  <c r="Y208"/>
  <c r="X208" s="1"/>
  <c r="Y216"/>
  <c r="X216" s="1"/>
  <c r="Y224"/>
  <c r="X224" s="1"/>
  <c r="Y232"/>
  <c r="X232" s="1"/>
  <c r="Y240"/>
  <c r="X240" s="1"/>
  <c r="Y248"/>
  <c r="X248" s="1"/>
  <c r="Y251"/>
  <c r="X251" s="1"/>
  <c r="Y259"/>
  <c r="X259" s="1"/>
  <c r="Y267"/>
  <c r="X267" s="1"/>
  <c r="R389"/>
  <c r="W10"/>
  <c r="W12"/>
  <c r="X12" s="1"/>
  <c r="W14"/>
  <c r="X14" s="1"/>
  <c r="W17"/>
  <c r="W21"/>
  <c r="X23"/>
  <c r="W26"/>
  <c r="X28"/>
  <c r="Y32"/>
  <c r="W32"/>
  <c r="W33"/>
  <c r="W37"/>
  <c r="Y40"/>
  <c r="X40" s="1"/>
  <c r="W42"/>
  <c r="Y44"/>
  <c r="X44" s="1"/>
  <c r="W45"/>
  <c r="Y47"/>
  <c r="X47" s="1"/>
  <c r="W49"/>
  <c r="I387"/>
  <c r="W9"/>
  <c r="Y9"/>
  <c r="W11"/>
  <c r="W13"/>
  <c r="Y29"/>
  <c r="X29" s="1"/>
  <c r="W16"/>
  <c r="W18"/>
  <c r="W20"/>
  <c r="W22"/>
  <c r="W24"/>
  <c r="W25"/>
  <c r="W27"/>
  <c r="W30"/>
  <c r="W34"/>
  <c r="X34" s="1"/>
  <c r="W35"/>
  <c r="W38"/>
  <c r="W39"/>
  <c r="W41"/>
  <c r="W43"/>
  <c r="W46"/>
  <c r="W48"/>
  <c r="W51"/>
  <c r="W53"/>
  <c r="W57"/>
  <c r="W58"/>
  <c r="W61"/>
  <c r="W63"/>
  <c r="W65"/>
  <c r="W67"/>
  <c r="W70"/>
  <c r="W73"/>
  <c r="W75"/>
  <c r="W76"/>
  <c r="W77"/>
  <c r="W79"/>
  <c r="W81"/>
  <c r="W82"/>
  <c r="W84"/>
  <c r="X84" s="1"/>
  <c r="W88"/>
  <c r="W90"/>
  <c r="W92"/>
  <c r="Y95"/>
  <c r="X95" s="1"/>
  <c r="Y98"/>
  <c r="X98" s="1"/>
  <c r="Y105"/>
  <c r="X105" s="1"/>
  <c r="Y112"/>
  <c r="X112" s="1"/>
  <c r="Y116"/>
  <c r="X116" s="1"/>
  <c r="Y120"/>
  <c r="X120" s="1"/>
  <c r="Y124"/>
  <c r="X124" s="1"/>
  <c r="Y128"/>
  <c r="X128" s="1"/>
  <c r="Y132"/>
  <c r="X132" s="1"/>
  <c r="Y136"/>
  <c r="X136" s="1"/>
  <c r="Y140"/>
  <c r="X140" s="1"/>
  <c r="Y144"/>
  <c r="X144" s="1"/>
  <c r="Y148"/>
  <c r="X148" s="1"/>
  <c r="Y152"/>
  <c r="X152" s="1"/>
  <c r="Y156"/>
  <c r="X156" s="1"/>
  <c r="W158"/>
  <c r="W50"/>
  <c r="W52"/>
  <c r="W54"/>
  <c r="W55"/>
  <c r="X55" s="1"/>
  <c r="W56"/>
  <c r="W59"/>
  <c r="W60"/>
  <c r="W62"/>
  <c r="W64"/>
  <c r="W66"/>
  <c r="X66" s="1"/>
  <c r="W68"/>
  <c r="W69"/>
  <c r="W71"/>
  <c r="W74"/>
  <c r="W78"/>
  <c r="W80"/>
  <c r="W83"/>
  <c r="W85"/>
  <c r="W86"/>
  <c r="W87"/>
  <c r="W89"/>
  <c r="W91"/>
  <c r="X97"/>
  <c r="Y102"/>
  <c r="X102" s="1"/>
  <c r="W102"/>
  <c r="Y104"/>
  <c r="X104" s="1"/>
  <c r="W104"/>
  <c r="X122"/>
  <c r="W160"/>
  <c r="W162"/>
  <c r="W164"/>
  <c r="X164" s="1"/>
  <c r="W166"/>
  <c r="X166" s="1"/>
  <c r="W168"/>
  <c r="W170"/>
  <c r="W172"/>
  <c r="X172" s="1"/>
  <c r="W174"/>
  <c r="W176"/>
  <c r="X176" s="1"/>
  <c r="Y178"/>
  <c r="X178" s="1"/>
  <c r="W178"/>
  <c r="X180"/>
  <c r="W182"/>
  <c r="X182" s="1"/>
  <c r="W186"/>
  <c r="X186" s="1"/>
  <c r="W190"/>
  <c r="X192"/>
  <c r="W194"/>
  <c r="X196"/>
  <c r="W198"/>
  <c r="W202"/>
  <c r="X202" s="1"/>
  <c r="X204"/>
  <c r="W206"/>
  <c r="W210"/>
  <c r="X210" s="1"/>
  <c r="W214"/>
  <c r="W218"/>
  <c r="W222"/>
  <c r="W226"/>
  <c r="W230"/>
  <c r="W234"/>
  <c r="W238"/>
  <c r="W242"/>
  <c r="W246"/>
  <c r="W250"/>
  <c r="W253"/>
  <c r="W257"/>
  <c r="W261"/>
  <c r="W265"/>
  <c r="X265" s="1"/>
  <c r="W269"/>
  <c r="X269" s="1"/>
  <c r="W94"/>
  <c r="X94" s="1"/>
  <c r="W96"/>
  <c r="W99"/>
  <c r="W101"/>
  <c r="W103"/>
  <c r="W106"/>
  <c r="W109"/>
  <c r="X109" s="1"/>
  <c r="W111"/>
  <c r="W113"/>
  <c r="W115"/>
  <c r="W117"/>
  <c r="X117" s="1"/>
  <c r="W119"/>
  <c r="X119" s="1"/>
  <c r="W121"/>
  <c r="W123"/>
  <c r="W125"/>
  <c r="X125" s="1"/>
  <c r="W127"/>
  <c r="W129"/>
  <c r="X129" s="1"/>
  <c r="W131"/>
  <c r="W133"/>
  <c r="X133" s="1"/>
  <c r="W135"/>
  <c r="W137"/>
  <c r="W139"/>
  <c r="W141"/>
  <c r="W143"/>
  <c r="W145"/>
  <c r="X145" s="1"/>
  <c r="W147"/>
  <c r="W149"/>
  <c r="X149" s="1"/>
  <c r="W151"/>
  <c r="W153"/>
  <c r="W155"/>
  <c r="W157"/>
  <c r="X157" s="1"/>
  <c r="W159"/>
  <c r="W161"/>
  <c r="W163"/>
  <c r="W165"/>
  <c r="W167"/>
  <c r="X167" s="1"/>
  <c r="W169"/>
  <c r="W171"/>
  <c r="W173"/>
  <c r="X173" s="1"/>
  <c r="W175"/>
  <c r="W177"/>
  <c r="Y179"/>
  <c r="W179"/>
  <c r="W271"/>
  <c r="W273"/>
  <c r="X273" s="1"/>
  <c r="W275"/>
  <c r="W277"/>
  <c r="X277" s="1"/>
  <c r="W279"/>
  <c r="W281"/>
  <c r="X281" s="1"/>
  <c r="W283"/>
  <c r="W285"/>
  <c r="W287"/>
  <c r="W289"/>
  <c r="X289" s="1"/>
  <c r="W291"/>
  <c r="X291" s="1"/>
  <c r="W181"/>
  <c r="X181" s="1"/>
  <c r="W183"/>
  <c r="W185"/>
  <c r="W187"/>
  <c r="W189"/>
  <c r="X189" s="1"/>
  <c r="W191"/>
  <c r="X191" s="1"/>
  <c r="W193"/>
  <c r="X193" s="1"/>
  <c r="W195"/>
  <c r="X195" s="1"/>
  <c r="W197"/>
  <c r="W199"/>
  <c r="W201"/>
  <c r="W203"/>
  <c r="W205"/>
  <c r="W207"/>
  <c r="X207" s="1"/>
  <c r="W209"/>
  <c r="W211"/>
  <c r="W213"/>
  <c r="W215"/>
  <c r="W217"/>
  <c r="W219"/>
  <c r="W221"/>
  <c r="X221" s="1"/>
  <c r="W223"/>
  <c r="W225"/>
  <c r="W227"/>
  <c r="X227" s="1"/>
  <c r="W229"/>
  <c r="X229" s="1"/>
  <c r="W231"/>
  <c r="W233"/>
  <c r="W235"/>
  <c r="W237"/>
  <c r="W239"/>
  <c r="W241"/>
  <c r="W243"/>
  <c r="W245"/>
  <c r="W247"/>
  <c r="W249"/>
  <c r="W252"/>
  <c r="W254"/>
  <c r="W256"/>
  <c r="W258"/>
  <c r="W260"/>
  <c r="W262"/>
  <c r="W264"/>
  <c r="W266"/>
  <c r="W268"/>
  <c r="W270"/>
  <c r="W272"/>
  <c r="W274"/>
  <c r="W276"/>
  <c r="W278"/>
  <c r="W280"/>
  <c r="X280" s="1"/>
  <c r="W282"/>
  <c r="W284"/>
  <c r="W286"/>
  <c r="W288"/>
  <c r="Y290"/>
  <c r="X290" s="1"/>
  <c r="W290"/>
  <c r="W293"/>
  <c r="W295"/>
  <c r="W297"/>
  <c r="W299"/>
  <c r="W301"/>
  <c r="W303"/>
  <c r="X303" s="1"/>
  <c r="W305"/>
  <c r="W307"/>
  <c r="W309"/>
  <c r="W311"/>
  <c r="W313"/>
  <c r="W315"/>
  <c r="X315" s="1"/>
  <c r="W317"/>
  <c r="W319"/>
  <c r="W321"/>
  <c r="W323"/>
  <c r="W325"/>
  <c r="W327"/>
  <c r="W329"/>
  <c r="W331"/>
  <c r="W333"/>
  <c r="W335"/>
  <c r="W337"/>
  <c r="W339"/>
  <c r="W341"/>
  <c r="X341" s="1"/>
  <c r="W292"/>
  <c r="W294"/>
  <c r="W296"/>
  <c r="W298"/>
  <c r="W300"/>
  <c r="X300" s="1"/>
  <c r="W302"/>
  <c r="X302" s="1"/>
  <c r="W304"/>
  <c r="W306"/>
  <c r="W308"/>
  <c r="W310"/>
  <c r="X310" s="1"/>
  <c r="W312"/>
  <c r="W314"/>
  <c r="W316"/>
  <c r="W318"/>
  <c r="W320"/>
  <c r="W322"/>
  <c r="W324"/>
  <c r="W326"/>
  <c r="W328"/>
  <c r="W330"/>
  <c r="X330" s="1"/>
  <c r="W332"/>
  <c r="X332" s="1"/>
  <c r="W334"/>
  <c r="W336"/>
  <c r="X336" s="1"/>
  <c r="W338"/>
  <c r="W340"/>
  <c r="W342"/>
  <c r="X342" s="1"/>
  <c r="X32" l="1"/>
  <c r="Y387"/>
  <c r="R393" s="1"/>
  <c r="X9"/>
  <c r="X179"/>
  <c r="W387"/>
  <c r="R391" s="1"/>
  <c r="X387" l="1"/>
  <c r="R392" s="1"/>
  <c r="I11" i="2" l="1"/>
  <c r="I12"/>
  <c r="I13"/>
  <c r="I15"/>
  <c r="I17"/>
  <c r="I19"/>
  <c r="I21"/>
  <c r="I23"/>
  <c r="I25"/>
  <c r="I27"/>
  <c r="I29"/>
  <c r="I31"/>
  <c r="I33"/>
  <c r="I35"/>
  <c r="I37"/>
  <c r="I39"/>
  <c r="I41"/>
  <c r="I43"/>
  <c r="I14"/>
  <c r="I16"/>
  <c r="I18"/>
  <c r="F27" i="4" s="1"/>
  <c r="U27" s="1"/>
  <c r="S27" s="1"/>
  <c r="I20" i="2"/>
  <c r="I22"/>
  <c r="I24"/>
  <c r="I26"/>
  <c r="I28"/>
  <c r="I30"/>
  <c r="I32"/>
  <c r="I34"/>
  <c r="I36"/>
  <c r="I38"/>
  <c r="I40"/>
  <c r="I42"/>
  <c r="I44"/>
  <c r="G20" i="4"/>
  <c r="O26"/>
  <c r="O27"/>
  <c r="O28"/>
  <c r="G18"/>
  <c r="O21"/>
  <c r="G28"/>
  <c r="O18"/>
  <c r="O24"/>
  <c r="G21"/>
  <c r="G27"/>
  <c r="G26"/>
  <c r="G24"/>
  <c r="O22"/>
  <c r="O25"/>
  <c r="O23"/>
  <c r="O19"/>
  <c r="G25"/>
  <c r="G23"/>
  <c r="G22"/>
  <c r="G29"/>
  <c r="O20"/>
  <c r="G19"/>
  <c r="G17"/>
  <c r="F23"/>
  <c r="F24"/>
  <c r="U24" s="1"/>
  <c r="S24" s="1"/>
  <c r="F26"/>
  <c r="F22" l="1"/>
  <c r="U22" s="1"/>
  <c r="S22" s="1"/>
  <c r="F28"/>
  <c r="U28" s="1"/>
  <c r="S28" s="1"/>
  <c r="F116" i="2"/>
  <c r="O30" i="4"/>
  <c r="C24"/>
  <c r="C27"/>
  <c r="F18"/>
  <c r="H26"/>
  <c r="F17"/>
  <c r="U17" s="1"/>
  <c r="F20"/>
  <c r="U20" s="1"/>
  <c r="S20" s="1"/>
  <c r="F21"/>
  <c r="U21" s="1"/>
  <c r="S21" s="1"/>
  <c r="H28"/>
  <c r="H23"/>
  <c r="G30"/>
  <c r="H22"/>
  <c r="C28"/>
  <c r="C23"/>
  <c r="H24"/>
  <c r="C26"/>
  <c r="H27"/>
  <c r="N18"/>
  <c r="K18" s="1"/>
  <c r="C22" l="1"/>
  <c r="S17"/>
  <c r="U18"/>
  <c r="S18" s="1"/>
  <c r="U26"/>
  <c r="S26" s="1"/>
  <c r="U23"/>
  <c r="S23" s="1"/>
  <c r="N17"/>
  <c r="K17" s="1"/>
  <c r="C21"/>
  <c r="C17"/>
  <c r="C18"/>
  <c r="H20"/>
  <c r="F114" i="2"/>
  <c r="F110"/>
  <c r="F115"/>
  <c r="F111"/>
  <c r="F117"/>
  <c r="F112"/>
  <c r="F118"/>
  <c r="F113"/>
  <c r="H18" i="4"/>
  <c r="N29"/>
  <c r="H17"/>
  <c r="P18"/>
  <c r="N25"/>
  <c r="K25" s="1"/>
  <c r="N21"/>
  <c r="K21" s="1"/>
  <c r="N27"/>
  <c r="K27" s="1"/>
  <c r="N26"/>
  <c r="K26" s="1"/>
  <c r="N22"/>
  <c r="K22" s="1"/>
  <c r="C20"/>
  <c r="N23"/>
  <c r="K23" s="1"/>
  <c r="N19"/>
  <c r="K19" s="1"/>
  <c r="N28"/>
  <c r="K28" s="1"/>
  <c r="N24"/>
  <c r="K24" s="1"/>
  <c r="N20"/>
  <c r="K20" s="1"/>
  <c r="H21"/>
  <c r="F29"/>
  <c r="U29" s="1"/>
  <c r="S29" s="1"/>
  <c r="F19"/>
  <c r="U19" s="1"/>
  <c r="S19" s="1"/>
  <c r="F25"/>
  <c r="U25" s="1"/>
  <c r="S25" s="1"/>
  <c r="V22"/>
  <c r="N30" l="1"/>
  <c r="U30"/>
  <c r="V24"/>
  <c r="V20"/>
  <c r="V18"/>
  <c r="K29"/>
  <c r="J42" s="1"/>
  <c r="P29"/>
  <c r="P28"/>
  <c r="P20"/>
  <c r="P23"/>
  <c r="P21"/>
  <c r="P24"/>
  <c r="P17"/>
  <c r="P27"/>
  <c r="P25"/>
  <c r="P22"/>
  <c r="H29"/>
  <c r="C29"/>
  <c r="C19"/>
  <c r="H19"/>
  <c r="P26"/>
  <c r="P19"/>
  <c r="H25"/>
  <c r="C25"/>
  <c r="F30"/>
  <c r="P30" l="1"/>
  <c r="V27"/>
  <c r="V23"/>
  <c r="V26"/>
  <c r="V19"/>
  <c r="J43"/>
  <c r="J34"/>
  <c r="J35" s="1"/>
  <c r="H30"/>
  <c r="V21"/>
  <c r="V28"/>
  <c r="V17"/>
  <c r="J38" l="1"/>
  <c r="J39" s="1"/>
  <c r="F109" i="2"/>
  <c r="F119" l="1"/>
</calcChain>
</file>

<file path=xl/sharedStrings.xml><?xml version="1.0" encoding="utf-8"?>
<sst xmlns="http://schemas.openxmlformats.org/spreadsheetml/2006/main" count="1378" uniqueCount="597">
  <si>
    <t>SRL.</t>
  </si>
  <si>
    <t>Customer Name</t>
  </si>
  <si>
    <t>Delivery No.</t>
  </si>
  <si>
    <t>Truck No.</t>
  </si>
  <si>
    <t>Driver Name</t>
  </si>
  <si>
    <t>Location</t>
  </si>
  <si>
    <t xml:space="preserve">Time out </t>
  </si>
  <si>
    <t>Time in</t>
  </si>
  <si>
    <t>Delivery QTY</t>
  </si>
  <si>
    <t>Type</t>
  </si>
  <si>
    <t>Total</t>
  </si>
  <si>
    <t xml:space="preserve">Daily Delivery Report Block Factory </t>
  </si>
  <si>
    <t xml:space="preserve">Summary Delivery Report </t>
  </si>
  <si>
    <t>Item Name</t>
  </si>
  <si>
    <t>QTY</t>
  </si>
  <si>
    <t>8" HOLLOW BLOCK</t>
  </si>
  <si>
    <t>6" HOLLOW BLOCK</t>
  </si>
  <si>
    <t>4" HOLLOW BLOCK</t>
  </si>
  <si>
    <t>Number of Trips</t>
  </si>
  <si>
    <t>TOTAL TRIPS</t>
  </si>
  <si>
    <t>Dispatcher Name</t>
  </si>
  <si>
    <t>Ahmed Abdulhade</t>
  </si>
  <si>
    <t>EXTRA TRIP</t>
  </si>
  <si>
    <t>CUSTOMER</t>
  </si>
  <si>
    <t>REASON</t>
  </si>
  <si>
    <t>Notes</t>
  </si>
  <si>
    <t>TOTAL</t>
  </si>
  <si>
    <t>HASSANESCO BLOCK FACTORY</t>
  </si>
  <si>
    <t>DATE</t>
  </si>
  <si>
    <t>CREDIT /QTY</t>
  </si>
  <si>
    <t>CASH/QTY</t>
  </si>
  <si>
    <t>SALES  REP.</t>
  </si>
  <si>
    <t>SUB.TOTAL</t>
  </si>
  <si>
    <t>G.TOTAL</t>
  </si>
  <si>
    <t>Delivered QTY</t>
  </si>
  <si>
    <t>Undelivered QTY</t>
  </si>
  <si>
    <t>Helper Name</t>
  </si>
  <si>
    <t>No of  Cranes' Drivers</t>
  </si>
  <si>
    <t xml:space="preserve">No of Drivers on duty </t>
  </si>
  <si>
    <t>Average No of Trip Per Driver</t>
  </si>
  <si>
    <t>Trip / Driver</t>
  </si>
  <si>
    <t xml:space="preserve">No of Truck Cranes </t>
  </si>
  <si>
    <t>No of Truck Cranes In service</t>
  </si>
  <si>
    <t>Average No of Trip Per Crane</t>
  </si>
  <si>
    <t>Trip / Crane</t>
  </si>
  <si>
    <t>No of  Cranes' Helpers</t>
  </si>
  <si>
    <t xml:space="preserve">No of Helpers on duty </t>
  </si>
  <si>
    <t>Average No of Trip Per Helper</t>
  </si>
  <si>
    <t>ROBI</t>
  </si>
  <si>
    <t xml:space="preserve"> SUB. Total</t>
  </si>
  <si>
    <t xml:space="preserve"> Grand. Total</t>
  </si>
  <si>
    <t>الموقع</t>
  </si>
  <si>
    <t>الكميه</t>
  </si>
  <si>
    <t>عطل</t>
  </si>
  <si>
    <t xml:space="preserve"> </t>
  </si>
  <si>
    <t>BASANTA</t>
  </si>
  <si>
    <t>H-12</t>
  </si>
  <si>
    <t>CASH</t>
  </si>
  <si>
    <t>RAYYAN</t>
  </si>
  <si>
    <t>Hourdy</t>
  </si>
  <si>
    <t>AL SAAD</t>
  </si>
  <si>
    <t>8" HOUDRY BLOCK</t>
  </si>
  <si>
    <r>
      <t xml:space="preserve">CREDIT&amp; CASH SALES FOR AUG. </t>
    </r>
    <r>
      <rPr>
        <b/>
        <sz val="14"/>
        <color theme="0"/>
        <rFont val="Arial Narrow"/>
        <family val="2"/>
      </rPr>
      <t>2016</t>
    </r>
  </si>
  <si>
    <t>AL BADER GROUP</t>
  </si>
  <si>
    <t>AL KISSA</t>
  </si>
  <si>
    <t>UKIR</t>
  </si>
  <si>
    <t>RASHID BIN HUSSAIN</t>
  </si>
  <si>
    <t>Driver</t>
  </si>
  <si>
    <t>Helper</t>
  </si>
  <si>
    <t>MHD MOTALEB</t>
  </si>
  <si>
    <t>PRITHAM</t>
  </si>
  <si>
    <t>GOPAL</t>
  </si>
  <si>
    <t>ANTIM</t>
  </si>
  <si>
    <t>KRISHANA</t>
  </si>
  <si>
    <t>Customer Credit Aging</t>
  </si>
  <si>
    <t>To Customer</t>
  </si>
  <si>
    <t>-</t>
  </si>
  <si>
    <t>Main Group</t>
  </si>
  <si>
    <t>Customer Group</t>
  </si>
  <si>
    <t>Date</t>
  </si>
  <si>
    <t>31-07-2016</t>
  </si>
  <si>
    <t>S.NO</t>
  </si>
  <si>
    <t>Customer Code</t>
  </si>
  <si>
    <t>Sales.Rep</t>
  </si>
  <si>
    <t>Credit Limit Days</t>
  </si>
  <si>
    <t>Max Credit Limit</t>
  </si>
  <si>
    <t>Net Ledger</t>
  </si>
  <si>
    <t>PDC Cheque</t>
  </si>
  <si>
    <t>0-30 Days</t>
  </si>
  <si>
    <t>31-60 Days</t>
  </si>
  <si>
    <t>61-90 Days</t>
  </si>
  <si>
    <t>91-120 Days</t>
  </si>
  <si>
    <t>121-180 Days</t>
  </si>
  <si>
    <t>&gt;180 Days</t>
  </si>
  <si>
    <t>Out Of Aging</t>
  </si>
  <si>
    <t>Balance</t>
  </si>
  <si>
    <t>Debit</t>
  </si>
  <si>
    <t>Credit</t>
  </si>
  <si>
    <r>
      <t xml:space="preserve">Over Limit Amount </t>
    </r>
    <r>
      <rPr>
        <b/>
        <sz val="10"/>
        <color indexed="10"/>
        <rFont val="Calibri"/>
        <family val="2"/>
      </rPr>
      <t xml:space="preserve">Not Coverd </t>
    </r>
    <r>
      <rPr>
        <b/>
        <sz val="10"/>
        <color indexed="8"/>
        <rFont val="Calibri"/>
        <family val="2"/>
      </rPr>
      <t>with PDC (if any)</t>
    </r>
  </si>
  <si>
    <t>Over Limits amount Coverd with PDC</t>
  </si>
  <si>
    <r>
      <t xml:space="preserve">Over Limit Amount </t>
    </r>
    <r>
      <rPr>
        <b/>
        <sz val="10"/>
        <color indexed="10"/>
        <rFont val="Calibri"/>
        <family val="2"/>
      </rPr>
      <t xml:space="preserve">Coverd &amp;  Not Coverd </t>
    </r>
    <r>
      <rPr>
        <b/>
        <sz val="10"/>
        <color indexed="8"/>
        <rFont val="Calibri"/>
        <family val="2"/>
      </rPr>
      <t>with PDC (if any)</t>
    </r>
  </si>
  <si>
    <t>ELEGANT HOME MAIN &amp;DECORATION W.L.L</t>
  </si>
  <si>
    <t>Company</t>
  </si>
  <si>
    <t>SAK TRADING &amp; CONTRACTING CO.( EZDAN )</t>
  </si>
  <si>
    <t>AL TAMEER CONSTRUCTION</t>
  </si>
  <si>
    <t>RED LINE CONTRACTING/SHK MANSOOR.</t>
  </si>
  <si>
    <t>HASSANESCO TRAD&amp;CONT CO.</t>
  </si>
  <si>
    <t>AL TABADOOL TRAD&amp;CONT CO.</t>
  </si>
  <si>
    <t>Ahmed Saleh</t>
  </si>
  <si>
    <t>ABDULLA BIN EID.</t>
  </si>
  <si>
    <t>GOMAA AL  MEDADI</t>
  </si>
  <si>
    <t>ENGINEERING BUREAU.</t>
  </si>
  <si>
    <t>MOHAMED HAYIL GROUP.</t>
  </si>
  <si>
    <t>AL JASRA TRAD&amp;CONT CO.</t>
  </si>
  <si>
    <t>AL KHAIR INTERNATIONAL.</t>
  </si>
  <si>
    <t>MOHAMMAD HALEEM.</t>
  </si>
  <si>
    <t>NEW YEAR CENTRE.</t>
  </si>
  <si>
    <t>AL OOLA ISLAMIC  TRAD CO.</t>
  </si>
  <si>
    <t>POWER LINE  CO</t>
  </si>
  <si>
    <t>BOKSESHA CONT CO</t>
  </si>
  <si>
    <t>STARS TRADING CO</t>
  </si>
  <si>
    <t>SADANY TRD &amp; CONT</t>
  </si>
  <si>
    <t>HASSANESCO HCC ENG TAREK</t>
  </si>
  <si>
    <t>HAMAD BIN AHMAD &amp; SONS TRAD</t>
  </si>
  <si>
    <t>TURI TRADING AND CONTRACTING</t>
  </si>
  <si>
    <t>TAIF AL-KHALEEJ CONT &amp; BUILDING</t>
  </si>
  <si>
    <t>KONOZ QATAR TRD &amp; CONT</t>
  </si>
  <si>
    <t>Basheer</t>
  </si>
  <si>
    <t>AL WAHAAB TRADING&amp; CONT</t>
  </si>
  <si>
    <t>MODERNIZATION BUL &amp; CONT</t>
  </si>
  <si>
    <t>TOP VILLA</t>
  </si>
  <si>
    <t>SHELTER QATAR</t>
  </si>
  <si>
    <t>VISION INTERNATIONAL</t>
  </si>
  <si>
    <t>CONVERT ENGINEERING &amp; TRADING</t>
  </si>
  <si>
    <t>LEXUS ENGINEERING CO.</t>
  </si>
  <si>
    <t>ZEZENYA TRADING &amp; CONTRACTING</t>
  </si>
  <si>
    <t>MAHA AL  KHALEEJ FOR  CONTRACTING CO</t>
  </si>
  <si>
    <t>BOJUMHOOR TRAD&amp; CONT</t>
  </si>
  <si>
    <t>ABBASEEN TRADING CONT. &amp; TRAN.</t>
  </si>
  <si>
    <t>INTERNATIONAL BUSINESS HOUSE W.L.L.</t>
  </si>
  <si>
    <t>ARABIAN UNIT CONT CO.</t>
  </si>
  <si>
    <t>MAMRIA ENG. &amp; CONT. CO</t>
  </si>
  <si>
    <t>Saad Habib</t>
  </si>
  <si>
    <t>CREATIVE LINE ENTERPRISES</t>
  </si>
  <si>
    <t>NEMCCO NETWORKS ELECTRICAL &amp; MECHANICAL CONTRACTING COMPANY</t>
  </si>
  <si>
    <t>EZDAN REAL ESTATE</t>
  </si>
  <si>
    <t>MINCOM CONTRACTING CO.</t>
  </si>
  <si>
    <t>RAMIX CONCRETE COMPANY</t>
  </si>
  <si>
    <t>AL OBAIDLY ASKAR COMPANY.</t>
  </si>
  <si>
    <t>RED LINE CONT/SHK JASSIM-AL SAAD.</t>
  </si>
  <si>
    <t>EASTERN GALAXY TRAD &amp; CONT</t>
  </si>
  <si>
    <t>AL MAHARAM TRAD&amp;CONT CO.</t>
  </si>
  <si>
    <t>HALKON QATAR</t>
  </si>
  <si>
    <t>ATLANTIK CONT</t>
  </si>
  <si>
    <t>GULF PANEL</t>
  </si>
  <si>
    <t>CONSTRUCTION TECHNOLOGY TRADING &amp; CONTRACTING W.L.L</t>
  </si>
  <si>
    <t>MANSOOR AL MANSOOR TRADING &amp; CONTRACTING</t>
  </si>
  <si>
    <t>IBEX TECHNICAL TRADING &amp; CONTRACTING</t>
  </si>
  <si>
    <t>MUGHALS QATAR CONT. &amp; TRAD. CO</t>
  </si>
  <si>
    <t>MADINATCO TRAD&amp;SERVICES&amp;CONT,BUILD CO</t>
  </si>
  <si>
    <t>AL HUDA ENGINEERING WORKS</t>
  </si>
  <si>
    <t>JTC AL JABER TRADING &amp; CONTRACTING CO.WLL</t>
  </si>
  <si>
    <t>NOZOL CONSTRUCTION CO.</t>
  </si>
  <si>
    <t>CHINA RAILWAY 18TH BUREAU GROUP W.L.L (CRCC)</t>
  </si>
  <si>
    <t>BADR EL HAZEK QATAR</t>
  </si>
  <si>
    <t>ENGINEERING CONSTRUCTION</t>
  </si>
  <si>
    <t>SOUTH TRADING&amp; CONT CO.</t>
  </si>
  <si>
    <t>AL ZUKHROF CO.</t>
  </si>
  <si>
    <t>BAB ISHTAR GROUP.</t>
  </si>
  <si>
    <t>SAAD MUJALLI  EST.</t>
  </si>
  <si>
    <t>AL JABER TRAD &amp; CONT</t>
  </si>
  <si>
    <t>EBID GROUP</t>
  </si>
  <si>
    <t>HAMTON CONT CO.</t>
  </si>
  <si>
    <t>AL WAJEH TRAD&amp;CONT CO.</t>
  </si>
  <si>
    <t>AL BADER CONSRUCTION &amp; STEEL WORKS</t>
  </si>
  <si>
    <t>PROMINENT</t>
  </si>
  <si>
    <t>QATAR DEVELOPMENT TRAD &amp; CONT</t>
  </si>
  <si>
    <t>HADICO TRD&amp; CONT</t>
  </si>
  <si>
    <t>NODHOM AL BEENA TRD&amp; CONT .CO</t>
  </si>
  <si>
    <t>PORR-HBK-SBG JOINT VENTTUR</t>
  </si>
  <si>
    <t>SMART SOLUTION TRD &amp; CON</t>
  </si>
  <si>
    <t>AIN SHAMS ENGG. CONSTRUCTION &amp;BUILDERS  W.L.L</t>
  </si>
  <si>
    <t>CONSTRUCTION DEVELOPMENT CONTG&amp; TRADING</t>
  </si>
  <si>
    <t>SATAL QATAR CONTRACTING CO</t>
  </si>
  <si>
    <t>AL RADI TRADING &amp; CONTRACTING</t>
  </si>
  <si>
    <t>TADMUR CONTRACTING&amp; TRADING W.L.L</t>
  </si>
  <si>
    <t>RAMACO TRADING &amp; CONTRACTING CO.</t>
  </si>
  <si>
    <t>GERMAN TRADING &amp; CONTRACTING CO.</t>
  </si>
  <si>
    <t>GHANEM BIN JABER TRAD &amp; CONT</t>
  </si>
  <si>
    <t>QDVC-GS E&amp;C - AOE-JV</t>
  </si>
  <si>
    <t>GENERIC ENGINEERING TECHNOLOGIES</t>
  </si>
  <si>
    <t>CEC CONSTRUCTION ENTERPRISES CO.</t>
  </si>
  <si>
    <t>MIDDLE CONTRACTING</t>
  </si>
  <si>
    <t>REDCO CONSTRUCTION - ALMANA</t>
  </si>
  <si>
    <t>ALSARF TRADING &amp; CONTRACTING CO.</t>
  </si>
  <si>
    <t>BOOM GENERAL CONTRACTORS</t>
  </si>
  <si>
    <t>EGYPT HOUSE CONTRACTING</t>
  </si>
  <si>
    <t>LARSEN &amp; TOUBRO LTD.</t>
  </si>
  <si>
    <t>AMANA QATAR CONTRACTING</t>
  </si>
  <si>
    <t>PRODESIGN CONTRACTING CO.</t>
  </si>
  <si>
    <t>AL WFFAQ ENG AND CONT CO WLL</t>
  </si>
  <si>
    <t>ALHASSAN INTERNATIONAL TRAD&amp;CONT CO.</t>
  </si>
  <si>
    <t>AL MADAR CONTRACTING  W.L.L</t>
  </si>
  <si>
    <t>AL MADAR CONTRACTING W.L.L.(NAJAH)</t>
  </si>
  <si>
    <t>AL JAZEERA GENERAL TRAD&amp;CONT.</t>
  </si>
  <si>
    <t>Yasser</t>
  </si>
  <si>
    <t>AL MADAR TRAD &amp; CONT</t>
  </si>
  <si>
    <t>Q E C ( CASH)</t>
  </si>
  <si>
    <t>S E G  QATAR</t>
  </si>
  <si>
    <t>AL KHAYYAT CONT &amp; TRD</t>
  </si>
  <si>
    <t>HKH HAMAD BIN KHLID BIN HAMAD COMPANY</t>
  </si>
  <si>
    <t>M Q I C /AL JAZEERA TRAD CO.</t>
  </si>
  <si>
    <t>AL SAAD  CONTRACTING CO.</t>
  </si>
  <si>
    <t>MOHAMOUD ABDULLA.</t>
  </si>
  <si>
    <t>AL WATED TRAD&amp;CONT CO.</t>
  </si>
  <si>
    <t>BIN HADY TRADG&amp;CONTG CO.</t>
  </si>
  <si>
    <t>AL SHERAWI CONT&amp;TRAD CO.</t>
  </si>
  <si>
    <t>AL FAJRY TRAD&amp;CONT CO.</t>
  </si>
  <si>
    <t>AL MAZAYA QATAR.</t>
  </si>
  <si>
    <t>G.K.N.TRAD&amp;CONT CO.</t>
  </si>
  <si>
    <t>DOHA AL ESKANDRAYA.</t>
  </si>
  <si>
    <t>TASAMEEM TRAD&amp;CONT CO.</t>
  </si>
  <si>
    <t>AL MAHAMED TRAD&amp; CONT CO.</t>
  </si>
  <si>
    <t>LEMAS TRAD,CONT&amp;SUPPL</t>
  </si>
  <si>
    <t>ABO KHALID ENGINERING.</t>
  </si>
  <si>
    <t>BLUE HOUSE  TRADING CO.</t>
  </si>
  <si>
    <t>ART LINES CONTRACTING CO.</t>
  </si>
  <si>
    <t>CITY ENGINEERING</t>
  </si>
  <si>
    <t>LAND MARK CO.</t>
  </si>
  <si>
    <t>PERFECT HOUSE.</t>
  </si>
  <si>
    <t>AL-MERKHY ENGINEERING.</t>
  </si>
  <si>
    <t>QASSIOUN FOR STEEL&amp;ALUMINUM.</t>
  </si>
  <si>
    <t>MAHMOUD MOSTAFA TRAD &amp; CON CO.</t>
  </si>
  <si>
    <t>LAPTOP CO.</t>
  </si>
  <si>
    <t>TEDESCHIA CONSTRUCTION ENTE</t>
  </si>
  <si>
    <t>DUKHAN ENGINEERING SERVICES</t>
  </si>
  <si>
    <t>KHALED BAHZAD.</t>
  </si>
  <si>
    <t>ELAF CONTRACTING CO.</t>
  </si>
  <si>
    <t>AVENUE ENGINEERING CO.</t>
  </si>
  <si>
    <t>AL SAYEED CONSTRUCTION CO.</t>
  </si>
  <si>
    <t>RAKEEN TRADG&amp;CONTG CO</t>
  </si>
  <si>
    <t>PAKISTANI TRADG CO</t>
  </si>
  <si>
    <t>MALTAURO CO.</t>
  </si>
  <si>
    <t>INJATACH  CONTRACTING</t>
  </si>
  <si>
    <t>KHORE ALDOHA INTER</t>
  </si>
  <si>
    <t>DARWISH US</t>
  </si>
  <si>
    <t>AL NOKHBA TRADING</t>
  </si>
  <si>
    <t>CLASSICAL PALACE FOR DECOR</t>
  </si>
  <si>
    <t>FEMCO INTERNATIONAL</t>
  </si>
  <si>
    <t>ROWDAT ALNIL</t>
  </si>
  <si>
    <t>AL BATAL CO</t>
  </si>
  <si>
    <t>AL QIADA CONTRACTING CO</t>
  </si>
  <si>
    <t>MATAR AL MERAIKHI</t>
  </si>
  <si>
    <t>BLACK OUT INT'L</t>
  </si>
  <si>
    <t>NASHAB TRAD&amp;CONT</t>
  </si>
  <si>
    <t>FAHAD BIN ALI</t>
  </si>
  <si>
    <t>MOHAMMAD ALI</t>
  </si>
  <si>
    <t>ABDULLAH BIN HAMAD</t>
  </si>
  <si>
    <t>BEIRUT SWIMMING POOL</t>
  </si>
  <si>
    <t>FAHAD GOLD CO</t>
  </si>
  <si>
    <t>AL WAJBA TRADING&amp;CONT CO.</t>
  </si>
  <si>
    <t>MALIK RAID</t>
  </si>
  <si>
    <t>AL AZHARIYA CO.</t>
  </si>
  <si>
    <t>SAMAR LAND</t>
  </si>
  <si>
    <t>ARABIC BRIDGE TRAD&amp;CONT</t>
  </si>
  <si>
    <t>REMSALALA   CONT</t>
  </si>
  <si>
    <t>YORK DESIGN</t>
  </si>
  <si>
    <t>Muataz</t>
  </si>
  <si>
    <t>ZERYAB CONT</t>
  </si>
  <si>
    <t>MALIK CONT</t>
  </si>
  <si>
    <t>SANKEN OVERSHS</t>
  </si>
  <si>
    <t>KAHELE  CONT</t>
  </si>
  <si>
    <t>AL SHAA TRAD &amp; CONT</t>
  </si>
  <si>
    <t>BIN MUZAD CONT</t>
  </si>
  <si>
    <t>SPECIAL ONE CONT</t>
  </si>
  <si>
    <t>QEWAN TRD</t>
  </si>
  <si>
    <t>company</t>
  </si>
  <si>
    <t>COUGAR CONTRACTING</t>
  </si>
  <si>
    <t>AL WASIT TRADING&amp;CONT CO.</t>
  </si>
  <si>
    <t>AL ARIAF BUILDING &amp; CONT</t>
  </si>
  <si>
    <t>AL BAHJA TRD &amp; CONT</t>
  </si>
  <si>
    <t>DAREN CONT</t>
  </si>
  <si>
    <t>AHMED AHMED FATHI  CONSTRUCTION CO</t>
  </si>
  <si>
    <t>SEA GULF</t>
  </si>
  <si>
    <t>AL AKRAM TRAD&amp;CONT CO.</t>
  </si>
  <si>
    <t>FANTASTIC  DESIGN</t>
  </si>
  <si>
    <t>AL SERKY BLOCK FACTORY</t>
  </si>
  <si>
    <t>MAILSTON</t>
  </si>
  <si>
    <t>TATRA TRADING &amp; CONTRACTING</t>
  </si>
  <si>
    <t>JASSIM ENGINEERING &amp; CONTRACTING</t>
  </si>
  <si>
    <t>SHARD CONT CO</t>
  </si>
  <si>
    <t>AL SANAYEE CONTRACTING&amp;  TRADING W.L.L.</t>
  </si>
  <si>
    <t>MOMIN KHAN</t>
  </si>
  <si>
    <t>PRISIDENCY TRAD&amp;CONT CO</t>
  </si>
  <si>
    <t>KHALEEJ AL KABI CONT CO</t>
  </si>
  <si>
    <t>GLEEM TRADING &amp;CONTRACTING CO</t>
  </si>
  <si>
    <t>AGHADEER BUILDING &amp; MAINTANENCE</t>
  </si>
  <si>
    <t>VICTOR CONT</t>
  </si>
  <si>
    <t>GOD JOB TRADING&amp; CONTG CO</t>
  </si>
  <si>
    <t>EL HAMAIDA GROUP TRADING&amp;CONTG .W.L.L.</t>
  </si>
  <si>
    <t>QATAR PROJECTS CO.W.L.L</t>
  </si>
  <si>
    <t>COLLABRATIVE CONTRACTING CO</t>
  </si>
  <si>
    <t>SAMEK CONT CO</t>
  </si>
  <si>
    <t>AZMIL CONT CO</t>
  </si>
  <si>
    <t>VERTEX TRADING &amp; CONTRACTING</t>
  </si>
  <si>
    <t>QATAR UNIVERSAL CONT CO.</t>
  </si>
  <si>
    <t>IBRAHIM HUSSAIN IBRAHIM</t>
  </si>
  <si>
    <t>IBRAHIM AL MOHANNADI</t>
  </si>
  <si>
    <t>AL KHALEEJ VALLALAM CONT CO</t>
  </si>
  <si>
    <t>BAHADIR CONST.ENGG TRADING&amp;CONT CO.</t>
  </si>
  <si>
    <t>AL JAZEERA ENGG WORK</t>
  </si>
  <si>
    <t>MAILS TRAD&amp;CONT CO</t>
  </si>
  <si>
    <t>BUILDERS CONSTRUCTION CO.</t>
  </si>
  <si>
    <t>RISING TRADING &amp; CONTRACTING CO.</t>
  </si>
  <si>
    <t>AL JOUF CONTRACTING COMPANY</t>
  </si>
  <si>
    <t>EMERIO CONT &amp; ENGG SERVICES</t>
  </si>
  <si>
    <t>PROTOTYPE DESIGN &amp; BUILD</t>
  </si>
  <si>
    <t>DELTA CONSTRUCTION</t>
  </si>
  <si>
    <t>AL TAWAZUN</t>
  </si>
  <si>
    <t>MAGEDCO</t>
  </si>
  <si>
    <t>MOHAMED FAHMY</t>
  </si>
  <si>
    <t>AL MUASRON TRADING &amp; CONTRACTING</t>
  </si>
  <si>
    <t>PLATINUM TRADING &amp; CONTRACTING</t>
  </si>
  <si>
    <t>AL SHBIB TRADING &amp; CONTG CO</t>
  </si>
  <si>
    <t>BAMUTREF TRADING &amp; CONTG CO</t>
  </si>
  <si>
    <t>JANNAH TRADE &amp; CONT CO.</t>
  </si>
  <si>
    <t>UNITED TRADERS</t>
  </si>
  <si>
    <t>AL JABER SOLUTION  CO</t>
  </si>
  <si>
    <t>ROWDAT AL HAMAM</t>
  </si>
  <si>
    <t>AL HAQAL TRAD&amp;CONT CO</t>
  </si>
  <si>
    <t>AL BUROOG CONTRUCTION  CO.</t>
  </si>
  <si>
    <t>JEFTON TRAD&amp; CONT CO</t>
  </si>
  <si>
    <t>AL BAYAN NEON &amp; TRADING CO.</t>
  </si>
  <si>
    <t>AL AIN TRADING &amp; CONTRACTING</t>
  </si>
  <si>
    <t>AZKAR TRAD . &amp; CONT</t>
  </si>
  <si>
    <t>AL SALEM TRAD&amp; CONT CO</t>
  </si>
  <si>
    <t>HILLS TRADING &amp;CONTRACTING</t>
  </si>
  <si>
    <t>NABIL BEDIR ABDOU IBRAHIM</t>
  </si>
  <si>
    <t>KHALIFA AL KABI TRAD.&amp; CONT. CO.</t>
  </si>
  <si>
    <t>AL MASAKEN TRADING &amp; CONTRACTING</t>
  </si>
  <si>
    <t>SILMAR TRADING &amp; CONTRACTING EST.</t>
  </si>
  <si>
    <t>FAWASEL CONTRACTING &amp; TRANSPORTATION</t>
  </si>
  <si>
    <t>AL DHLIZ TRADING &amp; CONTRACTING</t>
  </si>
  <si>
    <t>MASA AL KHALIJ TRAD&amp;CONT CO.</t>
  </si>
  <si>
    <t>JUDE TRAD&amp; CONT CO.</t>
  </si>
  <si>
    <t>SIDRA CONTRACTING CO.</t>
  </si>
  <si>
    <t>AL MAGED CONSTRUCTION CO</t>
  </si>
  <si>
    <t>AL JODRAN TRADING CO.</t>
  </si>
  <si>
    <t>AL MANNAI GROUP OF COMPANIES.</t>
  </si>
  <si>
    <t>ABDULLAH AHMED SOROOR.</t>
  </si>
  <si>
    <t>AL MARIFY CONT CO.</t>
  </si>
  <si>
    <t>MAHMOUD AL ABDULLAH</t>
  </si>
  <si>
    <t>BIN MESAAD ENTERPRISES CO.</t>
  </si>
  <si>
    <t>MOHAMMED JASSIM M A ALMAADEED</t>
  </si>
  <si>
    <t>AL MANDOUB AL AMEEN CO.</t>
  </si>
  <si>
    <t>MOTIVATION TRADING&amp;CONT CO</t>
  </si>
  <si>
    <t>I BUILD TRADING &amp;CONT.CO.</t>
  </si>
  <si>
    <t>MOHAMMAD HASSAN AL MESAAD</t>
  </si>
  <si>
    <t>IBRAHIM DARWISH</t>
  </si>
  <si>
    <t>BUTEC TRAD&amp; CONT CO.</t>
  </si>
  <si>
    <t>ABDULLAH MOHAMMED SALMAN AL MAHAMED</t>
  </si>
  <si>
    <t>AL TAFOUQ TRADING&amp; CONTRACTING CO(TATCO)</t>
  </si>
  <si>
    <t>FLEET TRAD.CONT&amp; TRANSPORTATION CO.</t>
  </si>
  <si>
    <t>MODERN BUILDING</t>
  </si>
  <si>
    <t>UNIE TRANS</t>
  </si>
  <si>
    <t>IFTIKHAR GENERAL CONTRACTING</t>
  </si>
  <si>
    <t>ALFY TRADING &amp; CONTRACTING</t>
  </si>
  <si>
    <t>GAMATCO TRADING &amp; CONTRACTING</t>
  </si>
  <si>
    <t>NASSER ABDOLLAH TAMIMI</t>
  </si>
  <si>
    <t>AL SDDIQI TRADING &amp; CONTRACTING</t>
  </si>
  <si>
    <t>MOHAMMED DALOOL</t>
  </si>
  <si>
    <t>MUHAMMED AL ADBA TRADING &amp; CONTRACTING</t>
  </si>
  <si>
    <t>GOLDEN ART</t>
  </si>
  <si>
    <t>BUTEC QATAR W.L.L.</t>
  </si>
  <si>
    <t>AL NOBBA CONT CO.</t>
  </si>
  <si>
    <t>STRUCTUREL QATAR TRADING &amp; CONTRACTING</t>
  </si>
  <si>
    <t>THE CAR GROUP INTERNATIONAL CONTRACTING</t>
  </si>
  <si>
    <t>MILANO CONTRACTING CO.</t>
  </si>
  <si>
    <t>BEAUTIFUL DREAM TRADING&amp;CONT.W.L.L</t>
  </si>
  <si>
    <t>FAST GROWTH CONSTRUCTION CO.</t>
  </si>
  <si>
    <t>AL AMODI CONSTRUCTION &amp; BUILDING CO.</t>
  </si>
  <si>
    <t>IBRAHIM AL MISNAD TRAD&amp;CONT.</t>
  </si>
  <si>
    <t>PEARL TRADING CO.</t>
  </si>
  <si>
    <t>ALHALA TRAD&amp;CONT CO.</t>
  </si>
  <si>
    <t>BRICK STONE CO</t>
  </si>
  <si>
    <t>TAMIM &amp; BROTHERS TRADING AND CONTRACTING</t>
  </si>
  <si>
    <t>LIFTA CONTRACTING</t>
  </si>
  <si>
    <t>SEVEN CONTINENTAL  CONT CO.</t>
  </si>
  <si>
    <t>FORMULA CONTRACTING AND INFRASTRUCTURE</t>
  </si>
  <si>
    <t>AL ALEE GROUP</t>
  </si>
  <si>
    <t>NATIONAL CONT &amp; TRAD ( GREEN APPLE )</t>
  </si>
  <si>
    <t>FALEH MOUBARK EST.</t>
  </si>
  <si>
    <t>P.C.C</t>
  </si>
  <si>
    <t>DAIEN PROJECT MANAGEMENT&amp;CONSTRCUTION</t>
  </si>
  <si>
    <t>BASHAR</t>
  </si>
  <si>
    <t>MANSOOR  AL KABI CO.</t>
  </si>
  <si>
    <t>Salah</t>
  </si>
  <si>
    <t>SALIM YOUSIF TRAD &amp; CONT</t>
  </si>
  <si>
    <t>DIYA GULF CONSTRUCTION.</t>
  </si>
  <si>
    <t>QATAR BUILDING COMPANY.</t>
  </si>
  <si>
    <t>AL NAJMA TRADING&amp;CONT CO.</t>
  </si>
  <si>
    <t>PARAMOUNT BUILDING SOLUTIONS&amp;AGRICULTURAL SERVICES CO.W.L.L</t>
  </si>
  <si>
    <t>AL SULIATY CONT CO.</t>
  </si>
  <si>
    <t>WHITE HORSE TRAD CONT</t>
  </si>
  <si>
    <t>NEW STATE CONT CO.</t>
  </si>
  <si>
    <t>HIGH SEAS CONT CO.</t>
  </si>
  <si>
    <t>SHEIKH SUHAIM THAMER MT ALTHANI.</t>
  </si>
  <si>
    <t>MSF ENGENHARIA (QTCQ) CO.</t>
  </si>
  <si>
    <t>AJAH CONSTRUCTION DEVELPOMENT CO.</t>
  </si>
  <si>
    <t>ALI SALMAN  TRAD&amp;CONT CO.</t>
  </si>
  <si>
    <t>AL-MERAGE BUILDING MATERIALS CO.</t>
  </si>
  <si>
    <t>SALEH ABO AMER CONT CO.</t>
  </si>
  <si>
    <t>DARM TRAD&amp;CONT CO</t>
  </si>
  <si>
    <t>AL-AUTAYF TRADING&amp;CONTRACING(AUTC)</t>
  </si>
  <si>
    <t>AL-MWADA BUILDING MATERIAL CO.</t>
  </si>
  <si>
    <t>ANEL MEP.</t>
  </si>
  <si>
    <t>PAPERS FOR TRADING &amp; CONT CO.</t>
  </si>
  <si>
    <t>B.TECK TRAD&amp;CONT CO</t>
  </si>
  <si>
    <t>PETRA WATERPROOFING &amp;PROJECTS CO.W.L.L</t>
  </si>
  <si>
    <t>SHEIKH NASSER BIN GHANEM UKAIR</t>
  </si>
  <si>
    <t>ABDALHALEEM ABUELSAOUD TRAD&amp;CONT CO.</t>
  </si>
  <si>
    <t>AL JUMAILA VEGATABLE&amp;FRUITS</t>
  </si>
  <si>
    <t>CAPETOWN CONT CO</t>
  </si>
  <si>
    <t>SAM DECOR CONT CO.</t>
  </si>
  <si>
    <t>AL RWAYAH FOR CONTRACTING W.L.L</t>
  </si>
  <si>
    <t>DECORATION SKYLON CO.</t>
  </si>
  <si>
    <t>SPECTRA  ARTS CO.</t>
  </si>
  <si>
    <t>BECON BEDIA EVOLUTION CONSTRUCTION</t>
  </si>
  <si>
    <t>HCC BUILDING MATERIALS.</t>
  </si>
  <si>
    <t>AHMED AL MESNAD</t>
  </si>
  <si>
    <t>AL ROAD CONT CO</t>
  </si>
  <si>
    <t>DOLPHIN TRAD&amp;CONSTRUCTION CO.</t>
  </si>
  <si>
    <t>ABRAG  QATAR GROUP</t>
  </si>
  <si>
    <t>SITE TRADING&amp;CONTRACTING.</t>
  </si>
  <si>
    <t>AL BAHAR TRAD&amp;CONT CO.</t>
  </si>
  <si>
    <t>AL HAYAL CONT CO</t>
  </si>
  <si>
    <t>RAPTOR GENERAL CONT&amp; TRAD CO.</t>
  </si>
  <si>
    <t>Ali</t>
  </si>
  <si>
    <t>WATER CARE</t>
  </si>
  <si>
    <t>ARAB UNITED CONSTRUCTION  W.L.L</t>
  </si>
  <si>
    <t>SHK JABR FAREEJ ABDULAZEEZ.</t>
  </si>
  <si>
    <t>KRISTOL TRAD&amp;CONT CO.</t>
  </si>
  <si>
    <t>Debits Over Limit Not Coverd  by PDC</t>
  </si>
  <si>
    <t>Debits Over Limit  Coverd by PDC</t>
  </si>
  <si>
    <t>Debits Over Limit Coverd and Not Coverd by PDC</t>
  </si>
  <si>
    <t>CODE NO.</t>
  </si>
  <si>
    <t>Trip</t>
  </si>
  <si>
    <t>Extra Trip</t>
  </si>
  <si>
    <t>SHAMAL</t>
  </si>
  <si>
    <t>AL KHOR</t>
  </si>
  <si>
    <t>BIDDA PARK</t>
  </si>
  <si>
    <t>LUSAIL</t>
  </si>
  <si>
    <t>WAKRA</t>
  </si>
  <si>
    <t>NAJMA</t>
  </si>
  <si>
    <t>DAFNA</t>
  </si>
  <si>
    <t>UM SALAL</t>
  </si>
  <si>
    <t>BIN HYJER</t>
  </si>
  <si>
    <t>MOURA</t>
  </si>
  <si>
    <t>ABU NAKHLA</t>
  </si>
  <si>
    <t>MUSHARAB</t>
  </si>
  <si>
    <t>SALATHA</t>
  </si>
  <si>
    <t>INDUSTRIAL AREA</t>
  </si>
  <si>
    <t>FAREEJ ABDUL AZEEZ</t>
  </si>
  <si>
    <t>MUNTAZAH</t>
  </si>
  <si>
    <t>AZIZIA</t>
  </si>
  <si>
    <t>ABU HAMOUR</t>
  </si>
  <si>
    <t>DOUHILL</t>
  </si>
  <si>
    <t>WAJBAH</t>
  </si>
  <si>
    <t>SIMSIMAH</t>
  </si>
  <si>
    <t>THUMAMA</t>
  </si>
  <si>
    <t>MOIZAR</t>
  </si>
  <si>
    <t>AL WAHAB</t>
  </si>
  <si>
    <t>HILAL</t>
  </si>
  <si>
    <t>AIN KHALID</t>
  </si>
  <si>
    <t>BIN OMRAN</t>
  </si>
  <si>
    <t>MADINT KHALIFA</t>
  </si>
  <si>
    <t>SALIYA</t>
  </si>
  <si>
    <t>ABO SEDRA</t>
  </si>
  <si>
    <t>BIN MAHMOUD</t>
  </si>
  <si>
    <t>OM AL AFAEEI</t>
  </si>
  <si>
    <t>LAND MARK</t>
  </si>
  <si>
    <t>SALWA ROAD</t>
  </si>
  <si>
    <t>DOKHAN</t>
  </si>
  <si>
    <t>KHARATIYAT</t>
  </si>
  <si>
    <t>UM KHRANA</t>
  </si>
  <si>
    <t>MANSOURA</t>
  </si>
  <si>
    <t>PEARL QATAR</t>
  </si>
  <si>
    <t>AL QADEEM</t>
  </si>
  <si>
    <t>ANIL KUMAR KHADKA</t>
  </si>
  <si>
    <t>CHHIRING SHERPA</t>
  </si>
  <si>
    <t>KHDKA BAHDOUR</t>
  </si>
  <si>
    <t>KRISHNA KUMAR SHRESTHA</t>
  </si>
  <si>
    <t>BABU RAM BHUSAL</t>
  </si>
  <si>
    <t>RAJAN MAHRAJAN</t>
  </si>
  <si>
    <t>SOM BAHADUR TAMANG</t>
  </si>
  <si>
    <t>SOM BAHADUR BASNET</t>
  </si>
  <si>
    <t>TOP BAHADUR SHRESTHA</t>
  </si>
  <si>
    <t>GAMINI UPANANDA</t>
  </si>
  <si>
    <t>ROSANLAL SUNAR</t>
  </si>
  <si>
    <t>BINIRM</t>
  </si>
  <si>
    <t>NARAYAN</t>
  </si>
  <si>
    <t>OBRIYA</t>
  </si>
  <si>
    <t>ABO SAMRA</t>
  </si>
  <si>
    <t>KORNICH</t>
  </si>
  <si>
    <t>Total Trip</t>
  </si>
  <si>
    <t>Date :</t>
  </si>
  <si>
    <t xml:space="preserve">Date : </t>
  </si>
  <si>
    <t>EX FACTORY</t>
  </si>
  <si>
    <t>DOHA</t>
  </si>
  <si>
    <t>GREEN GLOBAL</t>
  </si>
  <si>
    <t>RAED CONT CO</t>
  </si>
  <si>
    <t>MASILA</t>
  </si>
  <si>
    <t>CASH CUSTOMER</t>
  </si>
  <si>
    <t>Eldaly</t>
  </si>
  <si>
    <t>H-14</t>
  </si>
  <si>
    <t>ABO HILAL CONT</t>
  </si>
  <si>
    <t>AYUB KHAN CONTRACTING</t>
  </si>
  <si>
    <t>TAL AL KHAIR CONT CO</t>
  </si>
  <si>
    <t>NEW SALIYA</t>
  </si>
  <si>
    <t>AL FARWAN CONTRACTING</t>
  </si>
  <si>
    <t>MARKIYA</t>
  </si>
  <si>
    <t>EX-FACTORY</t>
  </si>
  <si>
    <t>H-20</t>
  </si>
  <si>
    <t>H-17</t>
  </si>
  <si>
    <t>EX</t>
  </si>
  <si>
    <t>CANCELED</t>
  </si>
  <si>
    <t>QATAR DYNAMIC PROJECT</t>
  </si>
  <si>
    <t>NEW GHANEM</t>
  </si>
  <si>
    <t>SHAHANIYA</t>
  </si>
  <si>
    <t>GAMALIYA</t>
  </si>
  <si>
    <t>CHANGE DATE</t>
  </si>
  <si>
    <t>AL TAAHA PROJECT</t>
  </si>
  <si>
    <t>WESTFIELD CONT CO</t>
  </si>
  <si>
    <t>FAHD ABDULLAH THANI AL ZRAA</t>
  </si>
  <si>
    <t>NASRIYA</t>
  </si>
  <si>
    <t>H-22</t>
  </si>
  <si>
    <t>CYTECO COMPANY</t>
  </si>
  <si>
    <t>ALI</t>
  </si>
  <si>
    <t>UM SAID</t>
  </si>
  <si>
    <t>UM QARAN</t>
  </si>
  <si>
    <t>UM AMAD</t>
  </si>
  <si>
    <t>UM BAB</t>
  </si>
  <si>
    <t>ZGHAWAH</t>
  </si>
  <si>
    <t>GHARAFA</t>
  </si>
  <si>
    <t>OLD AIRPORT</t>
  </si>
  <si>
    <t>15*20*40</t>
  </si>
  <si>
    <t>20*20*40</t>
  </si>
  <si>
    <t>AL MANNAI ENGG WORKS</t>
  </si>
  <si>
    <t>SAKAMA</t>
  </si>
  <si>
    <t>H-23</t>
  </si>
  <si>
    <t>MUWASH TRADING&amp;CONTRACTING</t>
  </si>
  <si>
    <t>AL KHAYAL TRADING&amp;CONTRACTING</t>
  </si>
  <si>
    <t>FOUNDATION M.AL JASSIM CONTRACTING</t>
  </si>
  <si>
    <t>KARARA</t>
  </si>
  <si>
    <t>INTERNATIONAL DECORATION</t>
  </si>
  <si>
    <t>HAEL TRADING</t>
  </si>
  <si>
    <t>DRIVER CODE</t>
  </si>
  <si>
    <t>Driver NAME</t>
  </si>
  <si>
    <t>ANTIM B.K</t>
  </si>
  <si>
    <t>N0332</t>
  </si>
  <si>
    <t>NO 32228</t>
  </si>
  <si>
    <t>BASANTA PANDEY</t>
  </si>
  <si>
    <t>BHAM SANKAR</t>
  </si>
  <si>
    <t>N0310</t>
  </si>
  <si>
    <t>BINI RAM BHUSAL</t>
  </si>
  <si>
    <t>SI0 7147</t>
  </si>
  <si>
    <t>CHAMINDA WICKRAMA SINGHE K BAN.</t>
  </si>
  <si>
    <t>SI07126</t>
  </si>
  <si>
    <t>NO32095</t>
  </si>
  <si>
    <t>GOPAL BASNET</t>
  </si>
  <si>
    <t>no 32045</t>
  </si>
  <si>
    <t xml:space="preserve">KHDKA BAHDOUR </t>
  </si>
  <si>
    <t>KRISHNA BAHADUR THAPPA MAGAR</t>
  </si>
  <si>
    <t>N032038</t>
  </si>
  <si>
    <t>NO 3757</t>
  </si>
  <si>
    <t>MADUSUDAN DHAKAL</t>
  </si>
  <si>
    <t>B0824</t>
  </si>
  <si>
    <t>MHD MATALEB MHD</t>
  </si>
  <si>
    <t>NAR BAHADUR RAYAMAJHI</t>
  </si>
  <si>
    <t>NO 3944</t>
  </si>
  <si>
    <t>PRITHAM BUDHATHOKI</t>
  </si>
  <si>
    <t>RAJAN MAHARJAN</t>
  </si>
  <si>
    <t>N03664</t>
  </si>
  <si>
    <t>N03638</t>
  </si>
  <si>
    <t>Helper Code</t>
  </si>
  <si>
    <t>N03370</t>
  </si>
  <si>
    <t>ENGG SYED NAWAR</t>
  </si>
  <si>
    <t>UM ALAFAYEE</t>
  </si>
  <si>
    <t>BINTHANI ENGINEERING CO</t>
  </si>
  <si>
    <t>UM GHWILINA</t>
  </si>
  <si>
    <t>10*20*40 SOLID</t>
  </si>
  <si>
    <t>10*20*40</t>
  </si>
  <si>
    <t>FAWAS CONSTRUCTION&amp;TRADING</t>
  </si>
  <si>
    <t>WEKWR</t>
  </si>
  <si>
    <t>ADVANCE WORKSHOP</t>
  </si>
  <si>
    <t>JEFFERSON INTERNATIONAL</t>
  </si>
  <si>
    <t>01.09 TO 03.09.2016</t>
  </si>
</sst>
</file>

<file path=xl/styles.xml><?xml version="1.0" encoding="utf-8"?>
<styleSheet xmlns="http://schemas.openxmlformats.org/spreadsheetml/2006/main">
  <numFmts count="7">
    <numFmt numFmtId="43" formatCode="_(* #,##0.00_);_(* \(#,##0.00\);_(* &quot;-&quot;??_);_(@_)"/>
    <numFmt numFmtId="164" formatCode="B1dd\-mmm\-yy"/>
    <numFmt numFmtId="165" formatCode="[$-409]d\-mmm\-yyyy;@"/>
    <numFmt numFmtId="166" formatCode="_-* #,##0_-;_-* #,##0\-;_-* &quot;-&quot;??_-;_-@_-"/>
    <numFmt numFmtId="167" formatCode="_(* #,##0_);_(* \(#,##0\);_(* &quot;-&quot;??_);_(@_)"/>
    <numFmt numFmtId="168" formatCode="_-* #,##0.00_-;_-* #,##0.00\-;_-* &quot;-&quot;??_-;_-@_-"/>
    <numFmt numFmtId="169" formatCode="[$-409]d\-mmm\-yy;@"/>
  </numFmts>
  <fonts count="36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u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i/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4"/>
      <name val="Arial"/>
      <family val="2"/>
      <scheme val="minor"/>
    </font>
    <font>
      <b/>
      <u/>
      <sz val="12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18"/>
      <color theme="1" tint="4.9989318521683403E-2"/>
      <name val="Arial"/>
      <family val="2"/>
      <scheme val="minor"/>
    </font>
    <font>
      <sz val="11"/>
      <name val="Arial"/>
      <family val="2"/>
      <scheme val="minor"/>
    </font>
    <font>
      <b/>
      <sz val="14"/>
      <color rgb="FFFFFF00"/>
      <name val="Arial"/>
      <family val="2"/>
      <scheme val="minor"/>
    </font>
    <font>
      <b/>
      <sz val="14"/>
      <color theme="1" tint="0.14999847407452621"/>
      <name val="Arial Narrow"/>
      <family val="2"/>
    </font>
    <font>
      <b/>
      <sz val="14"/>
      <color theme="0"/>
      <name val="Arial Narrow"/>
      <family val="2"/>
    </font>
    <font>
      <b/>
      <sz val="10"/>
      <color theme="1"/>
      <name val="Arial"/>
      <family val="2"/>
      <charset val="178"/>
      <scheme val="minor"/>
    </font>
    <font>
      <b/>
      <sz val="10"/>
      <color theme="1"/>
      <name val="Arial"/>
      <family val="2"/>
      <scheme val="minor"/>
    </font>
    <font>
      <b/>
      <sz val="10"/>
      <name val="Arial"/>
      <family val="2"/>
    </font>
    <font>
      <b/>
      <sz val="10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b/>
      <sz val="10"/>
      <color indexed="10"/>
      <name val="Calibri"/>
      <family val="2"/>
    </font>
    <font>
      <b/>
      <sz val="10"/>
      <color indexed="8"/>
      <name val="Calibri"/>
      <family val="2"/>
    </font>
    <font>
      <b/>
      <sz val="10"/>
      <color rgb="FF0070C0"/>
      <name val="Arial"/>
      <family val="2"/>
      <scheme val="minor"/>
    </font>
    <font>
      <b/>
      <sz val="11"/>
      <color rgb="FF0070C0"/>
      <name val="Arial"/>
      <family val="2"/>
      <scheme val="minor"/>
    </font>
    <font>
      <b/>
      <sz val="12"/>
      <color rgb="FFFF0000"/>
      <name val="Arial"/>
      <family val="2"/>
      <scheme val="minor"/>
    </font>
    <font>
      <b/>
      <sz val="12"/>
      <color rgb="FF0070C0"/>
      <name val="Arial"/>
      <family val="2"/>
      <scheme val="minor"/>
    </font>
    <font>
      <b/>
      <sz val="12"/>
      <color rgb="FF0070C0"/>
      <name val="Arial"/>
      <family val="2"/>
      <charset val="178"/>
      <scheme val="minor"/>
    </font>
    <font>
      <b/>
      <sz val="14"/>
      <color rgb="FF0070C0"/>
      <name val="Arial"/>
      <family val="2"/>
      <scheme val="minor"/>
    </font>
    <font>
      <sz val="16"/>
      <color theme="1"/>
      <name val="Arial"/>
      <family val="2"/>
      <scheme val="minor"/>
    </font>
    <font>
      <sz val="10"/>
      <color rgb="FF000000"/>
      <name val="ArabicTransparent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rgb="FF92D050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/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ck">
        <color indexed="64"/>
      </right>
      <top style="medium">
        <color indexed="64"/>
      </top>
      <bottom/>
      <diagonal/>
    </border>
  </borders>
  <cellStyleXfs count="10">
    <xf numFmtId="0" fontId="0" fillId="0" borderId="0"/>
    <xf numFmtId="43" fontId="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7" fillId="0" borderId="0"/>
    <xf numFmtId="168" fontId="7" fillId="0" borderId="0" applyFont="0" applyFill="0" applyBorder="0" applyAlignment="0" applyProtection="0"/>
  </cellStyleXfs>
  <cellXfs count="257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1" fillId="0" borderId="1" xfId="0" applyFont="1" applyBorder="1"/>
    <xf numFmtId="0" fontId="0" fillId="0" borderId="0" xfId="0" applyAlignment="1">
      <alignment wrapText="1"/>
    </xf>
    <xf numFmtId="0" fontId="0" fillId="4" borderId="0" xfId="0" applyFill="1"/>
    <xf numFmtId="0" fontId="1" fillId="0" borderId="0" xfId="0" applyFont="1" applyBorder="1" applyAlignment="1">
      <alignment horizontal="center"/>
    </xf>
    <xf numFmtId="0" fontId="0" fillId="0" borderId="0" xfId="0" applyBorder="1"/>
    <xf numFmtId="0" fontId="1" fillId="0" borderId="1" xfId="0" applyFont="1" applyBorder="1" applyAlignment="1">
      <alignment horizontal="center"/>
    </xf>
    <xf numFmtId="0" fontId="7" fillId="0" borderId="0" xfId="2"/>
    <xf numFmtId="164" fontId="7" fillId="0" borderId="0" xfId="2" applyNumberFormat="1"/>
    <xf numFmtId="0" fontId="7" fillId="0" borderId="0" xfId="2" applyAlignment="1">
      <alignment horizontal="center"/>
    </xf>
    <xf numFmtId="0" fontId="1" fillId="0" borderId="0" xfId="2" applyFont="1" applyAlignment="1">
      <alignment horizontal="center"/>
    </xf>
    <xf numFmtId="166" fontId="1" fillId="0" borderId="0" xfId="2" applyNumberFormat="1" applyFont="1" applyAlignment="1">
      <alignment horizontal="center"/>
    </xf>
    <xf numFmtId="166" fontId="7" fillId="0" borderId="0" xfId="2" applyNumberFormat="1" applyAlignment="1">
      <alignment horizontal="center"/>
    </xf>
    <xf numFmtId="0" fontId="2" fillId="0" borderId="0" xfId="0" applyFont="1" applyFill="1" applyBorder="1" applyAlignment="1"/>
    <xf numFmtId="0" fontId="1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2" borderId="0" xfId="0" applyFill="1"/>
    <xf numFmtId="0" fontId="5" fillId="2" borderId="0" xfId="0" applyFont="1" applyFill="1" applyAlignment="1">
      <alignment horizontal="right"/>
    </xf>
    <xf numFmtId="167" fontId="5" fillId="2" borderId="0" xfId="1" applyNumberFormat="1" applyFont="1" applyFill="1"/>
    <xf numFmtId="0" fontId="0" fillId="0" borderId="0" xfId="0" applyFill="1" applyBorder="1"/>
    <xf numFmtId="0" fontId="0" fillId="0" borderId="0" xfId="0" applyFill="1"/>
    <xf numFmtId="167" fontId="12" fillId="2" borderId="0" xfId="0" applyNumberFormat="1" applyFont="1" applyFill="1"/>
    <xf numFmtId="43" fontId="9" fillId="2" borderId="0" xfId="0" applyNumberFormat="1" applyFont="1" applyFill="1" applyAlignment="1">
      <alignment horizontal="right"/>
    </xf>
    <xf numFmtId="0" fontId="5" fillId="2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43" fontId="9" fillId="0" borderId="0" xfId="0" applyNumberFormat="1" applyFont="1" applyFill="1" applyAlignment="1">
      <alignment horizontal="right"/>
    </xf>
    <xf numFmtId="43" fontId="9" fillId="0" borderId="0" xfId="0" applyNumberFormat="1" applyFont="1" applyFill="1"/>
    <xf numFmtId="0" fontId="9" fillId="0" borderId="0" xfId="0" applyFont="1" applyFill="1" applyAlignment="1">
      <alignment horizontal="right"/>
    </xf>
    <xf numFmtId="2" fontId="9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4" fillId="0" borderId="0" xfId="0" applyFont="1" applyAlignment="1"/>
    <xf numFmtId="0" fontId="11" fillId="0" borderId="0" xfId="0" applyFont="1"/>
    <xf numFmtId="0" fontId="8" fillId="0" borderId="0" xfId="0" applyFont="1"/>
    <xf numFmtId="0" fontId="1" fillId="0" borderId="0" xfId="0" applyFont="1" applyAlignment="1"/>
    <xf numFmtId="2" fontId="0" fillId="0" borderId="0" xfId="0" applyNumberFormat="1"/>
    <xf numFmtId="0" fontId="7" fillId="0" borderId="6" xfId="2" applyBorder="1" applyAlignment="1">
      <alignment horizontal="center"/>
    </xf>
    <xf numFmtId="0" fontId="1" fillId="3" borderId="1" xfId="2" applyFont="1" applyFill="1" applyBorder="1" applyAlignment="1">
      <alignment horizontal="center" wrapText="1"/>
    </xf>
    <xf numFmtId="0" fontId="1" fillId="3" borderId="1" xfId="2" applyFont="1" applyFill="1" applyBorder="1" applyAlignment="1">
      <alignment horizontal="center"/>
    </xf>
    <xf numFmtId="166" fontId="1" fillId="0" borderId="0" xfId="2" applyNumberFormat="1" applyFont="1"/>
    <xf numFmtId="0" fontId="4" fillId="0" borderId="0" xfId="0" applyFont="1" applyBorder="1" applyAlignment="1">
      <alignment horizontal="center"/>
    </xf>
    <xf numFmtId="166" fontId="7" fillId="0" borderId="0" xfId="2" applyNumberFormat="1"/>
    <xf numFmtId="0" fontId="1" fillId="2" borderId="1" xfId="0" applyFont="1" applyFill="1" applyBorder="1" applyAlignment="1">
      <alignment horizontal="center"/>
    </xf>
    <xf numFmtId="0" fontId="1" fillId="0" borderId="0" xfId="0" applyFont="1" applyBorder="1"/>
    <xf numFmtId="0" fontId="1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9" fontId="7" fillId="0" borderId="0" xfId="6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10" xfId="0" applyFont="1" applyFill="1" applyBorder="1" applyAlignment="1"/>
    <xf numFmtId="0" fontId="8" fillId="0" borderId="0" xfId="0" applyFont="1" applyFill="1" applyBorder="1" applyAlignment="1">
      <alignment horizontal="center" vertical="center"/>
    </xf>
    <xf numFmtId="165" fontId="11" fillId="4" borderId="1" xfId="2" applyNumberFormat="1" applyFont="1" applyFill="1" applyBorder="1" applyAlignment="1">
      <alignment horizontal="center"/>
    </xf>
    <xf numFmtId="0" fontId="11" fillId="0" borderId="1" xfId="0" applyFont="1" applyFill="1" applyBorder="1"/>
    <xf numFmtId="166" fontId="11" fillId="4" borderId="1" xfId="5" applyNumberFormat="1" applyFont="1" applyFill="1" applyBorder="1" applyAlignment="1">
      <alignment horizontal="center"/>
    </xf>
    <xf numFmtId="0" fontId="0" fillId="0" borderId="0" xfId="0" applyFont="1"/>
    <xf numFmtId="0" fontId="1" fillId="0" borderId="7" xfId="0" applyFont="1" applyBorder="1" applyAlignment="1">
      <alignment horizontal="center" vertical="center"/>
    </xf>
    <xf numFmtId="0" fontId="1" fillId="0" borderId="7" xfId="0" applyFont="1" applyBorder="1"/>
    <xf numFmtId="0" fontId="1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2" fillId="4" borderId="0" xfId="0" applyFont="1" applyFill="1" applyAlignment="1">
      <alignment horizontal="center" vertical="center"/>
    </xf>
    <xf numFmtId="43" fontId="5" fillId="4" borderId="8" xfId="1" applyFont="1" applyFill="1" applyBorder="1" applyAlignment="1">
      <alignment horizontal="center" vertical="center"/>
    </xf>
    <xf numFmtId="43" fontId="8" fillId="4" borderId="0" xfId="1" applyFont="1" applyFill="1" applyAlignment="1">
      <alignment horizontal="center" vertical="center"/>
    </xf>
    <xf numFmtId="0" fontId="1" fillId="4" borderId="0" xfId="0" applyFont="1" applyFill="1" applyBorder="1" applyAlignment="1">
      <alignment horizontal="center"/>
    </xf>
    <xf numFmtId="0" fontId="0" fillId="4" borderId="0" xfId="0" applyFont="1" applyFill="1"/>
    <xf numFmtId="0" fontId="1" fillId="4" borderId="0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/>
    </xf>
    <xf numFmtId="0" fontId="8" fillId="0" borderId="7" xfId="0" applyFont="1" applyBorder="1" applyAlignment="1">
      <alignment horizontal="center" vertical="center"/>
    </xf>
    <xf numFmtId="0" fontId="8" fillId="0" borderId="7" xfId="0" applyFont="1" applyFill="1" applyBorder="1" applyAlignment="1">
      <alignment horizontal="center"/>
    </xf>
    <xf numFmtId="0" fontId="16" fillId="0" borderId="8" xfId="0" applyFont="1" applyBorder="1" applyAlignment="1">
      <alignment horizontal="center" vertical="center"/>
    </xf>
    <xf numFmtId="0" fontId="11" fillId="0" borderId="7" xfId="0" applyFont="1" applyFill="1" applyBorder="1" applyAlignment="1">
      <alignment horizontal="center"/>
    </xf>
    <xf numFmtId="0" fontId="2" fillId="0" borderId="17" xfId="0" applyFont="1" applyBorder="1" applyAlignment="1"/>
    <xf numFmtId="0" fontId="2" fillId="0" borderId="0" xfId="0" applyFont="1" applyBorder="1" applyAlignment="1"/>
    <xf numFmtId="0" fontId="0" fillId="0" borderId="0" xfId="0" applyFill="1" applyAlignment="1"/>
    <xf numFmtId="43" fontId="2" fillId="4" borderId="18" xfId="1" applyFont="1" applyFill="1" applyBorder="1" applyAlignment="1">
      <alignment vertical="center"/>
    </xf>
    <xf numFmtId="0" fontId="2" fillId="4" borderId="8" xfId="0" applyFont="1" applyFill="1" applyBorder="1" applyAlignment="1">
      <alignment horizontal="center" vertical="center"/>
    </xf>
    <xf numFmtId="0" fontId="7" fillId="0" borderId="0" xfId="2" applyFont="1"/>
    <xf numFmtId="0" fontId="7" fillId="0" borderId="0" xfId="2" applyFont="1" applyAlignment="1">
      <alignment horizontal="center"/>
    </xf>
    <xf numFmtId="166" fontId="9" fillId="9" borderId="1" xfId="2" applyNumberFormat="1" applyFont="1" applyFill="1" applyBorder="1" applyAlignment="1">
      <alignment horizontal="center" vertical="center"/>
    </xf>
    <xf numFmtId="166" fontId="8" fillId="6" borderId="1" xfId="5" applyNumberFormat="1" applyFont="1" applyFill="1" applyBorder="1" applyAlignment="1">
      <alignment vertical="center"/>
    </xf>
    <xf numFmtId="0" fontId="1" fillId="0" borderId="0" xfId="2" applyFont="1" applyAlignment="1">
      <alignment horizontal="center" vertical="center"/>
    </xf>
    <xf numFmtId="0" fontId="9" fillId="9" borderId="1" xfId="2" applyFont="1" applyFill="1" applyBorder="1" applyAlignment="1">
      <alignment horizontal="center" vertical="center"/>
    </xf>
    <xf numFmtId="166" fontId="14" fillId="0" borderId="0" xfId="2" applyNumberFormat="1" applyFont="1" applyAlignment="1">
      <alignment horizontal="center" vertical="center"/>
    </xf>
    <xf numFmtId="164" fontId="6" fillId="0" borderId="0" xfId="2" applyNumberFormat="1" applyFont="1" applyAlignment="1">
      <alignment horizontal="center" vertical="center"/>
    </xf>
    <xf numFmtId="165" fontId="1" fillId="2" borderId="1" xfId="2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164" fontId="6" fillId="0" borderId="0" xfId="2" applyNumberFormat="1" applyFont="1" applyAlignment="1">
      <alignment vertical="center"/>
    </xf>
    <xf numFmtId="0" fontId="6" fillId="0" borderId="0" xfId="2" applyFont="1" applyAlignment="1">
      <alignment vertical="center"/>
    </xf>
    <xf numFmtId="166" fontId="8" fillId="4" borderId="1" xfId="5" applyNumberFormat="1" applyFont="1" applyFill="1" applyBorder="1" applyAlignment="1">
      <alignment horizontal="center" vertical="center"/>
    </xf>
    <xf numFmtId="166" fontId="8" fillId="4" borderId="1" xfId="5" applyNumberFormat="1" applyFont="1" applyFill="1" applyBorder="1" applyAlignment="1">
      <alignment vertical="center"/>
    </xf>
    <xf numFmtId="166" fontId="15" fillId="9" borderId="1" xfId="2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166" fontId="8" fillId="2" borderId="1" xfId="5" applyNumberFormat="1" applyFont="1" applyFill="1" applyBorder="1" applyAlignment="1">
      <alignment horizontal="center" vertical="center"/>
    </xf>
    <xf numFmtId="0" fontId="0" fillId="4" borderId="1" xfId="0" applyFill="1" applyBorder="1"/>
    <xf numFmtId="43" fontId="0" fillId="0" borderId="0" xfId="0" applyNumberFormat="1"/>
    <xf numFmtId="166" fontId="1" fillId="0" borderId="0" xfId="6" applyNumberFormat="1" applyFont="1" applyAlignment="1">
      <alignment horizontal="center"/>
    </xf>
    <xf numFmtId="43" fontId="0" fillId="0" borderId="0" xfId="0" applyNumberFormat="1" applyFill="1"/>
    <xf numFmtId="9" fontId="6" fillId="0" borderId="0" xfId="6" applyFont="1" applyAlignment="1">
      <alignment horizontal="center" vertical="center"/>
    </xf>
    <xf numFmtId="167" fontId="5" fillId="4" borderId="0" xfId="1" applyNumberFormat="1" applyFont="1" applyFill="1"/>
    <xf numFmtId="0" fontId="5" fillId="4" borderId="0" xfId="0" applyFont="1" applyFill="1"/>
    <xf numFmtId="165" fontId="11" fillId="4" borderId="1" xfId="2" applyNumberFormat="1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0" fillId="0" borderId="0" xfId="0" applyAlignment="1"/>
    <xf numFmtId="166" fontId="7" fillId="0" borderId="0" xfId="6" applyNumberFormat="1" applyFont="1" applyAlignment="1">
      <alignment horizontal="center"/>
    </xf>
    <xf numFmtId="0" fontId="0" fillId="4" borderId="1" xfId="0" applyFill="1" applyBorder="1" applyAlignment="1">
      <alignment horizontal="left"/>
    </xf>
    <xf numFmtId="0" fontId="1" fillId="3" borderId="13" xfId="0" applyFont="1" applyFill="1" applyBorder="1" applyAlignment="1">
      <alignment horizontal="center" vertical="center"/>
    </xf>
    <xf numFmtId="49" fontId="2" fillId="0" borderId="0" xfId="7" applyNumberFormat="1" applyFont="1" applyAlignment="1">
      <alignment horizontal="center" vertical="center"/>
    </xf>
    <xf numFmtId="0" fontId="21" fillId="3" borderId="19" xfId="8" applyFont="1" applyFill="1" applyBorder="1" applyAlignment="1">
      <alignment horizontal="center" vertical="center" wrapText="1"/>
    </xf>
    <xf numFmtId="0" fontId="21" fillId="3" borderId="5" xfId="8" applyFont="1" applyFill="1" applyBorder="1" applyAlignment="1">
      <alignment horizontal="center" vertical="center" wrapText="1"/>
    </xf>
    <xf numFmtId="0" fontId="22" fillId="3" borderId="5" xfId="8" applyFont="1" applyFill="1" applyBorder="1" applyAlignment="1">
      <alignment horizontal="center" vertical="center" wrapText="1"/>
    </xf>
    <xf numFmtId="0" fontId="23" fillId="3" borderId="5" xfId="8" applyFont="1" applyFill="1" applyBorder="1" applyAlignment="1">
      <alignment horizontal="center" vertical="center" wrapText="1"/>
    </xf>
    <xf numFmtId="167" fontId="23" fillId="3" borderId="5" xfId="1" applyNumberFormat="1" applyFont="1" applyFill="1" applyBorder="1" applyAlignment="1">
      <alignment horizontal="center" vertical="center" wrapText="1"/>
    </xf>
    <xf numFmtId="0" fontId="24" fillId="3" borderId="5" xfId="8" applyFont="1" applyFill="1" applyBorder="1" applyAlignment="1">
      <alignment horizontal="center" vertical="center" wrapText="1"/>
    </xf>
    <xf numFmtId="0" fontId="21" fillId="3" borderId="20" xfId="8" applyFont="1" applyFill="1" applyBorder="1" applyAlignment="1">
      <alignment horizontal="center" vertical="center" wrapText="1"/>
    </xf>
    <xf numFmtId="0" fontId="25" fillId="0" borderId="21" xfId="8" applyFont="1" applyBorder="1" applyAlignment="1">
      <alignment wrapText="1"/>
    </xf>
    <xf numFmtId="0" fontId="22" fillId="3" borderId="22" xfId="8" applyFont="1" applyFill="1" applyBorder="1" applyAlignment="1">
      <alignment horizontal="center" vertical="center" wrapText="1"/>
    </xf>
    <xf numFmtId="0" fontId="25" fillId="0" borderId="0" xfId="8" applyFont="1" applyAlignment="1">
      <alignment wrapText="1"/>
    </xf>
    <xf numFmtId="0" fontId="22" fillId="3" borderId="23" xfId="8" applyFont="1" applyFill="1" applyBorder="1" applyAlignment="1">
      <alignment horizontal="center" vertical="center" wrapText="1"/>
    </xf>
    <xf numFmtId="39" fontId="28" fillId="3" borderId="23" xfId="8" applyNumberFormat="1" applyFont="1" applyFill="1" applyBorder="1" applyAlignment="1">
      <alignment horizontal="center" vertical="center" wrapText="1"/>
    </xf>
    <xf numFmtId="0" fontId="25" fillId="0" borderId="0" xfId="8" applyFont="1"/>
    <xf numFmtId="0" fontId="0" fillId="0" borderId="1" xfId="0" applyBorder="1"/>
    <xf numFmtId="0" fontId="0" fillId="4" borderId="1" xfId="0" applyFill="1" applyBorder="1" applyAlignment="1">
      <alignment horizontal="center"/>
    </xf>
    <xf numFmtId="3" fontId="1" fillId="4" borderId="1" xfId="7" applyNumberFormat="1" applyFont="1" applyFill="1" applyBorder="1" applyAlignment="1">
      <alignment horizontal="center" vertical="center"/>
    </xf>
    <xf numFmtId="3" fontId="1" fillId="0" borderId="1" xfId="7" applyNumberFormat="1" applyFont="1" applyFill="1" applyBorder="1" applyAlignment="1">
      <alignment horizontal="center" vertical="center"/>
    </xf>
    <xf numFmtId="4" fontId="1" fillId="0" borderId="7" xfId="8" applyNumberFormat="1" applyFont="1" applyBorder="1" applyAlignment="1">
      <alignment horizontal="center" vertical="center"/>
    </xf>
    <xf numFmtId="167" fontId="1" fillId="4" borderId="7" xfId="1" applyNumberFormat="1" applyFont="1" applyFill="1" applyBorder="1" applyAlignment="1">
      <alignment horizontal="center" vertical="center"/>
    </xf>
    <xf numFmtId="4" fontId="29" fillId="0" borderId="7" xfId="8" applyNumberFormat="1" applyFont="1" applyBorder="1" applyAlignment="1">
      <alignment horizontal="center" vertical="center"/>
    </xf>
    <xf numFmtId="40" fontId="1" fillId="0" borderId="1" xfId="8" applyNumberFormat="1" applyFont="1" applyBorder="1" applyAlignment="1">
      <alignment horizontal="center" vertical="center"/>
    </xf>
    <xf numFmtId="39" fontId="29" fillId="0" borderId="1" xfId="8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7" fillId="0" borderId="0" xfId="8" applyAlignment="1">
      <alignment horizontal="center"/>
    </xf>
    <xf numFmtId="4" fontId="7" fillId="0" borderId="0" xfId="8" applyNumberFormat="1"/>
    <xf numFmtId="4" fontId="7" fillId="0" borderId="0" xfId="8" applyNumberFormat="1" applyAlignment="1">
      <alignment horizontal="center"/>
    </xf>
    <xf numFmtId="4" fontId="7" fillId="0" borderId="0" xfId="8" applyNumberFormat="1" applyAlignment="1">
      <alignment horizontal="center" vertical="center"/>
    </xf>
    <xf numFmtId="4" fontId="30" fillId="0" borderId="0" xfId="8" applyNumberFormat="1" applyFont="1" applyAlignment="1">
      <alignment horizontal="center"/>
    </xf>
    <xf numFmtId="167" fontId="8" fillId="0" borderId="0" xfId="1" applyNumberFormat="1" applyFont="1" applyAlignment="1">
      <alignment horizontal="center"/>
    </xf>
    <xf numFmtId="4" fontId="8" fillId="0" borderId="0" xfId="8" applyNumberFormat="1" applyFont="1" applyAlignment="1">
      <alignment horizontal="center"/>
    </xf>
    <xf numFmtId="40" fontId="8" fillId="0" borderId="0" xfId="8" applyNumberFormat="1" applyFont="1"/>
    <xf numFmtId="39" fontId="31" fillId="0" borderId="0" xfId="8" applyNumberFormat="1" applyFont="1" applyAlignment="1">
      <alignment horizontal="center"/>
    </xf>
    <xf numFmtId="0" fontId="7" fillId="0" borderId="0" xfId="8"/>
    <xf numFmtId="0" fontId="31" fillId="2" borderId="0" xfId="8" applyFont="1" applyFill="1" applyAlignment="1">
      <alignment horizontal="center"/>
    </xf>
    <xf numFmtId="0" fontId="7" fillId="2" borderId="0" xfId="8" applyFill="1" applyAlignment="1">
      <alignment horizontal="center"/>
    </xf>
    <xf numFmtId="4" fontId="7" fillId="2" borderId="0" xfId="8" applyNumberFormat="1" applyFill="1" applyAlignment="1">
      <alignment horizontal="center" vertical="center"/>
    </xf>
    <xf numFmtId="4" fontId="7" fillId="2" borderId="0" xfId="8" applyNumberFormat="1" applyFill="1" applyAlignment="1">
      <alignment horizontal="center"/>
    </xf>
    <xf numFmtId="167" fontId="7" fillId="2" borderId="0" xfId="1" applyNumberFormat="1" applyFont="1" applyFill="1" applyAlignment="1">
      <alignment horizontal="center"/>
    </xf>
    <xf numFmtId="4" fontId="31" fillId="2" borderId="0" xfId="8" applyNumberFormat="1" applyFont="1" applyFill="1" applyAlignment="1">
      <alignment horizontal="center"/>
    </xf>
    <xf numFmtId="4" fontId="32" fillId="2" borderId="0" xfId="8" applyNumberFormat="1" applyFont="1" applyFill="1" applyAlignment="1">
      <alignment horizontal="center"/>
    </xf>
    <xf numFmtId="0" fontId="30" fillId="2" borderId="0" xfId="8" applyFont="1" applyFill="1"/>
    <xf numFmtId="0" fontId="30" fillId="2" borderId="0" xfId="8" applyFont="1" applyFill="1" applyAlignment="1">
      <alignment horizontal="center"/>
    </xf>
    <xf numFmtId="0" fontId="1" fillId="2" borderId="0" xfId="8" applyFont="1" applyFill="1" applyAlignment="1">
      <alignment horizontal="center"/>
    </xf>
    <xf numFmtId="4" fontId="1" fillId="2" borderId="0" xfId="8" applyNumberFormat="1" applyFont="1" applyFill="1" applyAlignment="1">
      <alignment horizontal="center" vertical="center"/>
    </xf>
    <xf numFmtId="4" fontId="1" fillId="2" borderId="0" xfId="8" applyNumberFormat="1" applyFont="1" applyFill="1"/>
    <xf numFmtId="167" fontId="1" fillId="2" borderId="0" xfId="1" applyNumberFormat="1" applyFont="1" applyFill="1"/>
    <xf numFmtId="40" fontId="8" fillId="2" borderId="0" xfId="8" applyNumberFormat="1" applyFont="1" applyFill="1"/>
    <xf numFmtId="0" fontId="31" fillId="2" borderId="0" xfId="8" applyFont="1" applyFill="1"/>
    <xf numFmtId="0" fontId="33" fillId="2" borderId="0" xfId="8" applyFont="1" applyFill="1" applyAlignment="1">
      <alignment horizontal="center"/>
    </xf>
    <xf numFmtId="4" fontId="33" fillId="2" borderId="0" xfId="8" applyNumberFormat="1" applyFont="1" applyFill="1" applyAlignment="1">
      <alignment horizontal="center" vertical="center"/>
    </xf>
    <xf numFmtId="4" fontId="33" fillId="2" borderId="0" xfId="8" applyNumberFormat="1" applyFont="1" applyFill="1"/>
    <xf numFmtId="167" fontId="33" fillId="2" borderId="0" xfId="1" applyNumberFormat="1" applyFont="1" applyFill="1"/>
    <xf numFmtId="39" fontId="31" fillId="2" borderId="24" xfId="8" applyNumberFormat="1" applyFont="1" applyFill="1" applyBorder="1"/>
    <xf numFmtId="0" fontId="0" fillId="0" borderId="1" xfId="0" applyFill="1" applyBorder="1"/>
    <xf numFmtId="0" fontId="0" fillId="0" borderId="1" xfId="0" applyFont="1" applyFill="1" applyBorder="1"/>
    <xf numFmtId="0" fontId="0" fillId="0" borderId="1" xfId="0" applyFill="1" applyBorder="1" applyAlignment="1">
      <alignment horizontal="left"/>
    </xf>
    <xf numFmtId="0" fontId="17" fillId="0" borderId="1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3" fillId="2" borderId="0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 vertical="center" wrapText="1"/>
    </xf>
    <xf numFmtId="0" fontId="0" fillId="0" borderId="1" xfId="0" applyFont="1" applyBorder="1"/>
    <xf numFmtId="167" fontId="5" fillId="2" borderId="0" xfId="1" applyNumberFormat="1" applyFont="1" applyFill="1" applyAlignment="1">
      <alignment horizontal="center" vertical="center"/>
    </xf>
    <xf numFmtId="167" fontId="12" fillId="2" borderId="0" xfId="0" applyNumberFormat="1" applyFont="1" applyFill="1" applyAlignment="1">
      <alignment horizontal="center" vertical="center"/>
    </xf>
    <xf numFmtId="43" fontId="9" fillId="2" borderId="0" xfId="0" applyNumberFormat="1" applyFont="1" applyFill="1" applyAlignment="1">
      <alignment horizontal="center" vertical="center"/>
    </xf>
    <xf numFmtId="167" fontId="5" fillId="4" borderId="0" xfId="1" applyNumberFormat="1" applyFont="1" applyFill="1" applyAlignment="1">
      <alignment horizontal="center" vertical="center"/>
    </xf>
    <xf numFmtId="14" fontId="2" fillId="0" borderId="0" xfId="0" applyNumberFormat="1" applyFont="1" applyFill="1" applyBorder="1" applyAlignment="1">
      <alignment horizontal="left"/>
    </xf>
    <xf numFmtId="0" fontId="8" fillId="0" borderId="26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0" xfId="0" applyFill="1" applyBorder="1" applyAlignment="1">
      <alignment horizontal="center"/>
    </xf>
    <xf numFmtId="3" fontId="1" fillId="0" borderId="0" xfId="7" applyNumberFormat="1" applyFont="1" applyFill="1" applyBorder="1" applyAlignment="1">
      <alignment horizontal="center" vertical="center"/>
    </xf>
    <xf numFmtId="0" fontId="5" fillId="6" borderId="1" xfId="2" applyFont="1" applyFill="1" applyBorder="1" applyAlignment="1">
      <alignment vertical="center"/>
    </xf>
    <xf numFmtId="164" fontId="34" fillId="0" borderId="0" xfId="2" applyNumberFormat="1" applyFont="1" applyAlignment="1">
      <alignment vertical="center"/>
    </xf>
    <xf numFmtId="0" fontId="34" fillId="0" borderId="0" xfId="2" applyFont="1" applyAlignment="1">
      <alignment horizontal="center" vertical="center"/>
    </xf>
    <xf numFmtId="0" fontId="15" fillId="9" borderId="1" xfId="2" applyFont="1" applyFill="1" applyBorder="1" applyAlignment="1">
      <alignment horizontal="center" vertical="center"/>
    </xf>
    <xf numFmtId="166" fontId="34" fillId="0" borderId="0" xfId="2" applyNumberFormat="1" applyFont="1" applyAlignment="1">
      <alignment horizontal="center" vertical="center"/>
    </xf>
    <xf numFmtId="166" fontId="34" fillId="0" borderId="0" xfId="2" applyNumberFormat="1" applyFont="1" applyAlignment="1">
      <alignment vertical="center"/>
    </xf>
    <xf numFmtId="0" fontId="34" fillId="0" borderId="0" xfId="2" applyFont="1" applyAlignment="1">
      <alignment vertical="center"/>
    </xf>
    <xf numFmtId="166" fontId="0" fillId="0" borderId="0" xfId="0" applyNumberFormat="1"/>
    <xf numFmtId="9" fontId="0" fillId="0" borderId="0" xfId="6" applyFont="1"/>
    <xf numFmtId="0" fontId="0" fillId="0" borderId="1" xfId="0" applyFont="1" applyFill="1" applyBorder="1" applyProtection="1">
      <protection hidden="1"/>
    </xf>
    <xf numFmtId="0" fontId="14" fillId="4" borderId="9" xfId="0" applyFont="1" applyFill="1" applyBorder="1" applyAlignment="1" applyProtection="1">
      <alignment horizontal="center"/>
      <protection hidden="1"/>
    </xf>
    <xf numFmtId="0" fontId="11" fillId="4" borderId="7" xfId="0" applyFont="1" applyFill="1" applyBorder="1" applyAlignment="1">
      <alignment horizontal="center"/>
    </xf>
    <xf numFmtId="0" fontId="0" fillId="4" borderId="1" xfId="0" applyFont="1" applyFill="1" applyBorder="1" applyProtection="1">
      <protection hidden="1"/>
    </xf>
    <xf numFmtId="0" fontId="0" fillId="4" borderId="1" xfId="0" applyFont="1" applyFill="1" applyBorder="1"/>
    <xf numFmtId="0" fontId="0" fillId="4" borderId="1" xfId="0" applyFill="1" applyBorder="1" applyProtection="1">
      <protection hidden="1"/>
    </xf>
    <xf numFmtId="0" fontId="17" fillId="4" borderId="1" xfId="0" applyFont="1" applyFill="1" applyBorder="1" applyAlignment="1">
      <alignment horizontal="center" vertical="center"/>
    </xf>
    <xf numFmtId="0" fontId="0" fillId="4" borderId="0" xfId="0" applyFill="1" applyAlignment="1"/>
    <xf numFmtId="0" fontId="8" fillId="4" borderId="1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21" fillId="3" borderId="27" xfId="8" applyFont="1" applyFill="1" applyBorder="1" applyAlignment="1">
      <alignment horizontal="center" vertical="center" wrapText="1"/>
    </xf>
    <xf numFmtId="166" fontId="11" fillId="0" borderId="1" xfId="5" applyNumberFormat="1" applyFont="1" applyFill="1" applyBorder="1" applyAlignment="1">
      <alignment horizontal="center"/>
    </xf>
    <xf numFmtId="0" fontId="0" fillId="0" borderId="7" xfId="0" applyBorder="1"/>
    <xf numFmtId="0" fontId="11" fillId="4" borderId="1" xfId="0" applyFont="1" applyFill="1" applyBorder="1" applyAlignment="1">
      <alignment horizontal="center"/>
    </xf>
    <xf numFmtId="0" fontId="0" fillId="0" borderId="1" xfId="0" applyBorder="1" applyAlignment="1"/>
    <xf numFmtId="0" fontId="0" fillId="0" borderId="1" xfId="0" applyFill="1" applyBorder="1" applyAlignment="1"/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35" fillId="10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0" fillId="4" borderId="0" xfId="0" applyFill="1" applyAlignment="1">
      <alignment horizontal="center"/>
    </xf>
    <xf numFmtId="0" fontId="5" fillId="11" borderId="8" xfId="0" applyFont="1" applyFill="1" applyBorder="1" applyAlignment="1">
      <alignment horizontal="center"/>
    </xf>
    <xf numFmtId="0" fontId="5" fillId="11" borderId="8" xfId="0" applyFont="1" applyFill="1" applyBorder="1" applyAlignment="1">
      <alignment horizontal="center" wrapText="1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26" xfId="0" applyFill="1" applyBorder="1"/>
    <xf numFmtId="0" fontId="1" fillId="3" borderId="13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169" fontId="2" fillId="0" borderId="0" xfId="0" applyNumberFormat="1" applyFont="1" applyAlignment="1">
      <alignment horizontal="left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5" fillId="7" borderId="0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8" fillId="8" borderId="1" xfId="2" applyFont="1" applyFill="1" applyBorder="1" applyAlignment="1">
      <alignment horizontal="center"/>
    </xf>
    <xf numFmtId="0" fontId="19" fillId="5" borderId="1" xfId="2" applyFont="1" applyFill="1" applyBorder="1" applyAlignment="1">
      <alignment horizontal="center"/>
    </xf>
    <xf numFmtId="14" fontId="7" fillId="0" borderId="0" xfId="2" applyNumberFormat="1" applyBorder="1" applyAlignment="1">
      <alignment horizontal="center"/>
    </xf>
    <xf numFmtId="0" fontId="7" fillId="0" borderId="0" xfId="2" applyBorder="1" applyAlignment="1">
      <alignment horizontal="center"/>
    </xf>
    <xf numFmtId="49" fontId="2" fillId="0" borderId="0" xfId="7" applyNumberFormat="1" applyFont="1" applyAlignment="1">
      <alignment horizontal="center" vertical="center"/>
    </xf>
  </cellXfs>
  <cellStyles count="10">
    <cellStyle name="Comma" xfId="1" builtinId="3"/>
    <cellStyle name="Comma 2" xfId="3"/>
    <cellStyle name="Comma 3" xfId="5"/>
    <cellStyle name="Comma 4" xfId="9"/>
    <cellStyle name="Normal" xfId="0" builtinId="0"/>
    <cellStyle name="Normal 2" xfId="2"/>
    <cellStyle name="Normal 2 2" xfId="7"/>
    <cellStyle name="Normal 3" xfId="8"/>
    <cellStyle name="Normal 4" xfId="4"/>
    <cellStyle name="Percent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2:AH83"/>
  <sheetViews>
    <sheetView view="pageBreakPreview" zoomScale="85" zoomScaleNormal="100" zoomScaleSheetLayoutView="85" workbookViewId="0">
      <selection activeCell="E14" sqref="E14"/>
    </sheetView>
  </sheetViews>
  <sheetFormatPr defaultRowHeight="14.25"/>
  <cols>
    <col min="3" max="3" width="9.125" hidden="1" customWidth="1"/>
    <col min="4" max="4" width="11.25" customWidth="1"/>
    <col min="5" max="5" width="52.875" bestFit="1" customWidth="1"/>
    <col min="6" max="6" width="14.875" customWidth="1"/>
    <col min="7" max="8" width="7.125" customWidth="1"/>
    <col min="9" max="9" width="21" bestFit="1" customWidth="1"/>
    <col min="10" max="10" width="11.625" bestFit="1" customWidth="1"/>
    <col min="11" max="11" width="11.625" hidden="1" customWidth="1"/>
    <col min="12" max="12" width="11.625" customWidth="1"/>
    <col min="13" max="13" width="34.875" bestFit="1" customWidth="1"/>
    <col min="14" max="14" width="12.625" customWidth="1"/>
    <col min="15" max="15" width="9.875" customWidth="1"/>
    <col min="16" max="16" width="6.75" customWidth="1"/>
    <col min="17" max="17" width="18.25" bestFit="1" customWidth="1"/>
    <col min="18" max="18" width="13.75" customWidth="1"/>
    <col min="19" max="19" width="13.75" hidden="1" customWidth="1"/>
    <col min="20" max="20" width="28.125" bestFit="1" customWidth="1"/>
    <col min="21" max="21" width="13" customWidth="1"/>
    <col min="22" max="22" width="52.5" customWidth="1"/>
    <col min="23" max="23" width="6.25" hidden="1" customWidth="1"/>
    <col min="24" max="24" width="9" hidden="1" customWidth="1"/>
    <col min="25" max="26" width="18.25" hidden="1" customWidth="1"/>
    <col min="27" max="27" width="46.375" hidden="1" customWidth="1"/>
    <col min="28" max="28" width="17.625" hidden="1" customWidth="1"/>
    <col min="29" max="29" width="41" hidden="1" customWidth="1"/>
    <col min="30" max="30" width="18.25" hidden="1" customWidth="1"/>
    <col min="31" max="31" width="9" hidden="1" customWidth="1"/>
    <col min="32" max="32" width="19.375" hidden="1" customWidth="1"/>
    <col min="33" max="34" width="9" hidden="1" customWidth="1"/>
    <col min="35" max="48" width="9" customWidth="1"/>
  </cols>
  <sheetData>
    <row r="2" spans="2:33" s="64" customFormat="1" ht="20.25">
      <c r="B2" s="2"/>
      <c r="C2" s="2"/>
      <c r="D2" s="2" t="s">
        <v>506</v>
      </c>
      <c r="E2" s="239">
        <v>42616</v>
      </c>
    </row>
    <row r="3" spans="2:33" ht="21" thickBot="1"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2:33" ht="21.75" thickTop="1" thickBot="1">
      <c r="E4" s="240" t="s">
        <v>12</v>
      </c>
      <c r="F4" s="241"/>
      <c r="G4" s="241"/>
      <c r="H4" s="241"/>
      <c r="I4" s="241"/>
      <c r="J4" s="241"/>
      <c r="K4" s="241"/>
      <c r="L4" s="241"/>
      <c r="M4" s="242"/>
      <c r="N4" s="15"/>
      <c r="O4" s="15"/>
      <c r="P4" s="15"/>
      <c r="Q4" s="15"/>
    </row>
    <row r="5" spans="2:33" ht="15" thickTop="1"/>
    <row r="6" spans="2:33" ht="18.75" thickBot="1">
      <c r="B6" s="243" t="s">
        <v>34</v>
      </c>
      <c r="C6" s="243"/>
      <c r="D6" s="243"/>
      <c r="E6" s="243"/>
      <c r="F6" s="243"/>
      <c r="I6" s="243" t="s">
        <v>35</v>
      </c>
      <c r="J6" s="243"/>
      <c r="K6" s="243"/>
      <c r="L6" s="243"/>
      <c r="M6" s="243"/>
    </row>
    <row r="7" spans="2:33" ht="15.75" thickBot="1">
      <c r="B7" s="67" t="s">
        <v>0</v>
      </c>
      <c r="C7" s="180"/>
      <c r="D7" s="180"/>
      <c r="E7" s="68" t="s">
        <v>13</v>
      </c>
      <c r="F7" s="117" t="s">
        <v>14</v>
      </c>
      <c r="I7" s="67" t="s">
        <v>23</v>
      </c>
      <c r="J7" s="68" t="s">
        <v>14</v>
      </c>
      <c r="K7" s="182"/>
      <c r="L7" s="182"/>
      <c r="M7" s="69" t="s">
        <v>24</v>
      </c>
    </row>
    <row r="8" spans="2:33" ht="17.25" customHeight="1">
      <c r="B8" s="65">
        <v>1</v>
      </c>
      <c r="C8" s="65"/>
      <c r="D8" s="65"/>
      <c r="E8" s="66" t="s">
        <v>15</v>
      </c>
      <c r="F8" s="66">
        <f>'Delivery Report '!L107</f>
        <v>31788</v>
      </c>
      <c r="I8" s="70"/>
      <c r="J8" s="70"/>
      <c r="K8" s="70"/>
      <c r="L8" s="70"/>
      <c r="M8" s="70"/>
      <c r="N8" s="21"/>
    </row>
    <row r="9" spans="2:33" ht="17.25" customHeight="1">
      <c r="B9" s="16">
        <v>2</v>
      </c>
      <c r="C9" s="16"/>
      <c r="D9" s="16"/>
      <c r="E9" s="3" t="s">
        <v>16</v>
      </c>
      <c r="F9" s="3">
        <f>'Delivery Report '!M107</f>
        <v>12726</v>
      </c>
      <c r="I9" s="8"/>
      <c r="J9" s="8"/>
      <c r="K9" s="8"/>
      <c r="L9" s="8"/>
      <c r="M9" s="8"/>
    </row>
    <row r="10" spans="2:33" ht="17.25" customHeight="1">
      <c r="B10" s="65">
        <v>3</v>
      </c>
      <c r="C10" s="65"/>
      <c r="D10" s="65"/>
      <c r="E10" s="3" t="s">
        <v>17</v>
      </c>
      <c r="F10" s="3">
        <f>'Delivery Report '!N107</f>
        <v>7935</v>
      </c>
      <c r="I10" s="8"/>
      <c r="J10" s="8"/>
      <c r="K10" s="8"/>
      <c r="L10" s="8"/>
      <c r="M10" s="8"/>
    </row>
    <row r="11" spans="2:33" ht="17.25" customHeight="1">
      <c r="B11" s="16">
        <v>4</v>
      </c>
      <c r="C11" s="16"/>
      <c r="D11" s="16"/>
      <c r="E11" s="3" t="s">
        <v>61</v>
      </c>
      <c r="F11" s="3">
        <f>'Delivery Report '!P107</f>
        <v>0</v>
      </c>
      <c r="I11" s="8"/>
      <c r="J11" s="8"/>
      <c r="K11" s="8"/>
      <c r="L11" s="8"/>
      <c r="M11" s="8"/>
    </row>
    <row r="12" spans="2:33" ht="17.25" customHeight="1" thickBot="1">
      <c r="I12" s="6" t="s">
        <v>54</v>
      </c>
      <c r="J12" s="6"/>
      <c r="K12" s="6"/>
      <c r="L12" s="6"/>
      <c r="M12" s="6"/>
      <c r="Q12" s="17"/>
      <c r="R12" s="17"/>
      <c r="S12" s="17"/>
      <c r="T12" s="18"/>
    </row>
    <row r="13" spans="2:33" s="75" customFormat="1" ht="17.25" customHeight="1" thickBot="1">
      <c r="B13" s="71" t="s">
        <v>10</v>
      </c>
      <c r="C13" s="71"/>
      <c r="D13" s="71"/>
      <c r="E13" s="71"/>
      <c r="F13" s="72">
        <f>SUM(F8:F12)</f>
        <v>52449</v>
      </c>
      <c r="G13" s="73"/>
      <c r="H13" s="73"/>
      <c r="I13" s="73"/>
      <c r="J13" s="73"/>
      <c r="K13" s="73"/>
      <c r="L13" s="73"/>
      <c r="M13" s="74"/>
      <c r="Q13" s="74"/>
      <c r="T13" s="76"/>
    </row>
    <row r="14" spans="2:33" ht="18">
      <c r="I14" s="7"/>
      <c r="J14" s="53"/>
      <c r="K14" s="53"/>
      <c r="L14" s="53"/>
      <c r="M14" s="7"/>
      <c r="Q14" s="19"/>
      <c r="T14" s="19"/>
    </row>
    <row r="15" spans="2:33" ht="15" thickBot="1"/>
    <row r="16" spans="2:33" s="4" customFormat="1" ht="47.25" customHeight="1" thickBot="1">
      <c r="B16" s="77" t="s">
        <v>0</v>
      </c>
      <c r="C16" s="181"/>
      <c r="D16" s="78" t="s">
        <v>3</v>
      </c>
      <c r="E16" s="78" t="s">
        <v>4</v>
      </c>
      <c r="F16" s="79" t="s">
        <v>18</v>
      </c>
      <c r="G16" s="80" t="s">
        <v>22</v>
      </c>
      <c r="H16" s="80" t="s">
        <v>504</v>
      </c>
      <c r="I16"/>
      <c r="J16" s="77" t="s">
        <v>0</v>
      </c>
      <c r="K16" s="181"/>
      <c r="L16" s="78" t="s">
        <v>3</v>
      </c>
      <c r="M16" s="78" t="s">
        <v>36</v>
      </c>
      <c r="N16" s="79" t="s">
        <v>18</v>
      </c>
      <c r="O16" s="80" t="s">
        <v>22</v>
      </c>
      <c r="P16" s="80" t="s">
        <v>504</v>
      </c>
      <c r="R16" s="77" t="s">
        <v>0</v>
      </c>
      <c r="S16" s="181"/>
      <c r="T16" s="78" t="s">
        <v>3</v>
      </c>
      <c r="U16" s="79" t="s">
        <v>18</v>
      </c>
      <c r="V16" s="80" t="s">
        <v>25</v>
      </c>
      <c r="X16" s="77" t="s">
        <v>0</v>
      </c>
      <c r="Y16" s="78" t="s">
        <v>3</v>
      </c>
      <c r="Z16" s="79"/>
      <c r="AA16" s="80" t="s">
        <v>67</v>
      </c>
      <c r="AB16" s="80"/>
      <c r="AC16" s="80" t="s">
        <v>68</v>
      </c>
      <c r="AD16" s="78" t="s">
        <v>3</v>
      </c>
      <c r="AF16" s="185" t="s">
        <v>5</v>
      </c>
      <c r="AG16" s="185" t="s">
        <v>446</v>
      </c>
    </row>
    <row r="17" spans="2:33" s="64" customFormat="1" ht="15.75">
      <c r="B17" s="82">
        <v>1</v>
      </c>
      <c r="C17" s="82">
        <f>IF(F17&gt;0,1,"")</f>
        <v>1</v>
      </c>
      <c r="D17" s="183">
        <f>Y36</f>
        <v>172920</v>
      </c>
      <c r="E17" s="183" t="str">
        <f>IFERROR(VLOOKUP(D17,$Y$36:$AC$48,3,0),"0")</f>
        <v>BABU RAM BHUSAL</v>
      </c>
      <c r="F17" s="83">
        <f>SUMIF('Delivery Report '!$F$7:$F$106,'Summary Report '!D17,'Delivery Report '!$I$7:$I$106)</f>
        <v>7</v>
      </c>
      <c r="G17" s="83">
        <f>SUMIF('Delivery Report '!$F$7:$F$106,'Summary Report '!D17,'Delivery Report '!$K$7:$K$106)</f>
        <v>5</v>
      </c>
      <c r="H17" s="83">
        <f>SUM(F17:G17)</f>
        <v>12</v>
      </c>
      <c r="I17" s="20"/>
      <c r="J17" s="82">
        <v>1</v>
      </c>
      <c r="K17" s="82">
        <f>IF(N17&gt;=1,1,"")</f>
        <v>1</v>
      </c>
      <c r="L17" s="183">
        <f>Y36</f>
        <v>172920</v>
      </c>
      <c r="M17" s="22" t="str">
        <f>IFERROR(VLOOKUP(L17,$Y$36:$AC$48,5,0),"0")</f>
        <v>BASANTA PANDEY</v>
      </c>
      <c r="N17" s="81">
        <f>SUMIF('Delivery Report '!$H$7:$H$106,'Summary Report '!M17,'Delivery Report '!$I$7:$I$106)</f>
        <v>7</v>
      </c>
      <c r="O17" s="81">
        <f>SUMIF('Delivery Report '!$F$7:$F$106,'Summary Report '!L17,'Delivery Report '!$K$7:$K$106)</f>
        <v>5</v>
      </c>
      <c r="P17" s="81">
        <f>SUM(N17:O17)</f>
        <v>12</v>
      </c>
      <c r="R17" s="82">
        <v>1</v>
      </c>
      <c r="S17" s="82">
        <f t="shared" ref="S17:S27" si="0">IF(U17&gt;=1,1,"")</f>
        <v>1</v>
      </c>
      <c r="T17" s="82">
        <f>Y36</f>
        <v>172920</v>
      </c>
      <c r="U17" s="82">
        <f>IFERROR(VLOOKUP(T17,$D$17:$H$29,3,0),"")</f>
        <v>7</v>
      </c>
      <c r="V17" s="22" t="str">
        <f>E25&amp;" Trip "&amp;U17</f>
        <v>ROSANLAL SUNAR Trip 7</v>
      </c>
      <c r="X17" s="82">
        <v>1</v>
      </c>
      <c r="Y17" s="82">
        <v>191649</v>
      </c>
      <c r="Z17" s="82"/>
      <c r="AA17" s="22" t="s">
        <v>488</v>
      </c>
      <c r="AB17" s="22"/>
      <c r="AC17" s="22" t="s">
        <v>69</v>
      </c>
      <c r="AD17" s="82">
        <v>191649</v>
      </c>
      <c r="AF17" s="120" t="s">
        <v>502</v>
      </c>
      <c r="AG17" s="186">
        <v>4</v>
      </c>
    </row>
    <row r="18" spans="2:33" s="64" customFormat="1" ht="15.75">
      <c r="B18" s="22">
        <v>2</v>
      </c>
      <c r="C18" s="82" t="str">
        <f t="shared" ref="C18:C29" si="1">IF(F18&gt;0,1,"")</f>
        <v/>
      </c>
      <c r="D18" s="183">
        <f t="shared" ref="D18:D29" si="2">Y37</f>
        <v>0</v>
      </c>
      <c r="E18" s="183" t="str">
        <f t="shared" ref="E18:E29" si="3">IFERROR(VLOOKUP(D18,$Y$36:$AC$48,3,0),"0")</f>
        <v>0</v>
      </c>
      <c r="F18" s="83">
        <f>SUMIF('Delivery Report '!$F$7:$F$106,'Summary Report '!D18,'Delivery Report '!$I$7:$I$106)</f>
        <v>0</v>
      </c>
      <c r="G18" s="83">
        <f>SUMIF('Delivery Report '!$F$7:$F$106,'Summary Report '!D18,'Delivery Report '!$K$7:$K$106)</f>
        <v>0</v>
      </c>
      <c r="H18" s="83">
        <f t="shared" ref="H18:H29" si="4">SUM(F18:G18)</f>
        <v>0</v>
      </c>
      <c r="I18" s="20"/>
      <c r="J18" s="22">
        <v>2</v>
      </c>
      <c r="K18" s="82" t="str">
        <f t="shared" ref="K18:K29" si="5">IF(N18&gt;=1,1,"")</f>
        <v/>
      </c>
      <c r="L18" s="183">
        <f t="shared" ref="L18:L29" si="6">Y37</f>
        <v>0</v>
      </c>
      <c r="M18" s="22" t="str">
        <f>IFERROR(VLOOKUP(L18,$Y$36:$AC$48,5,0),"0")</f>
        <v>0</v>
      </c>
      <c r="N18" s="81">
        <f>SUMIF('Delivery Report '!$H$7:$H$106,'Summary Report '!M18,'Delivery Report '!$I$7:$I$106)</f>
        <v>0</v>
      </c>
      <c r="O18" s="81">
        <f>SUMIF('Delivery Report '!$F$7:$F$106,'Summary Report '!L18,'Delivery Report '!$K$7:$K$106)</f>
        <v>0</v>
      </c>
      <c r="P18" s="81">
        <f t="shared" ref="P18:P28" si="7">SUM(N18:O18)</f>
        <v>0</v>
      </c>
      <c r="R18" s="22">
        <v>2</v>
      </c>
      <c r="S18" s="82" t="str">
        <f t="shared" si="0"/>
        <v/>
      </c>
      <c r="T18" s="82">
        <f t="shared" ref="T18:T29" si="8">Y37</f>
        <v>0</v>
      </c>
      <c r="U18" s="82">
        <f t="shared" ref="U18:U29" si="9">IFERROR(VLOOKUP(T18,$D$17:$H$29,3,0),"")</f>
        <v>0</v>
      </c>
      <c r="V18" s="22" t="str">
        <f>E28&amp;" Trip "&amp;U18</f>
        <v>TOP BAHADUR SHRESTHA Trip 0</v>
      </c>
      <c r="X18" s="22">
        <v>2</v>
      </c>
      <c r="Y18" s="22">
        <v>85086</v>
      </c>
      <c r="Z18" s="22"/>
      <c r="AA18" s="22" t="s">
        <v>490</v>
      </c>
      <c r="AB18" s="22"/>
      <c r="AC18" s="22" t="s">
        <v>500</v>
      </c>
      <c r="AD18" s="22">
        <v>85086</v>
      </c>
      <c r="AF18" s="120" t="s">
        <v>477</v>
      </c>
      <c r="AG18" s="186">
        <v>1</v>
      </c>
    </row>
    <row r="19" spans="2:33" s="64" customFormat="1" ht="15.75">
      <c r="B19" s="22">
        <v>3</v>
      </c>
      <c r="C19" s="82" t="str">
        <f t="shared" si="1"/>
        <v/>
      </c>
      <c r="D19" s="183">
        <f t="shared" si="2"/>
        <v>182312</v>
      </c>
      <c r="E19" s="183" t="str">
        <f t="shared" si="3"/>
        <v>CHHIRING SHERPA</v>
      </c>
      <c r="F19" s="83">
        <f>SUMIF('Delivery Report '!$F$7:$F$106,'Summary Report '!D19,'Delivery Report '!$I$7:$I$106)</f>
        <v>0</v>
      </c>
      <c r="G19" s="83">
        <f>SUMIF('Delivery Report '!$F$7:$F$106,'Summary Report '!D19,'Delivery Report '!$K$7:$K$106)</f>
        <v>0</v>
      </c>
      <c r="H19" s="83">
        <f t="shared" si="4"/>
        <v>0</v>
      </c>
      <c r="I19" s="20"/>
      <c r="J19" s="82">
        <v>3</v>
      </c>
      <c r="K19" s="82" t="str">
        <f t="shared" si="5"/>
        <v/>
      </c>
      <c r="L19" s="183">
        <f t="shared" si="6"/>
        <v>182312</v>
      </c>
      <c r="M19" s="22" t="str">
        <f t="shared" ref="M19:M29" si="10">IFERROR(VLOOKUP(L19,$Y$36:$AC$48,5,0),"0")</f>
        <v>BINI RAM BHUSAL</v>
      </c>
      <c r="N19" s="81">
        <f>SUMIF('Delivery Report '!$H$7:$H$106,'Summary Report '!M19,'Delivery Report '!$I$7:$I$106)</f>
        <v>0</v>
      </c>
      <c r="O19" s="81">
        <f>SUMIF('Delivery Report '!$F$7:$F$106,'Summary Report '!L19,'Delivery Report '!$K$7:$K$106)</f>
        <v>0</v>
      </c>
      <c r="P19" s="81">
        <f t="shared" si="7"/>
        <v>0</v>
      </c>
      <c r="R19" s="82">
        <v>3</v>
      </c>
      <c r="S19" s="82" t="str">
        <f t="shared" si="0"/>
        <v/>
      </c>
      <c r="T19" s="82">
        <f t="shared" si="8"/>
        <v>182312</v>
      </c>
      <c r="U19" s="82">
        <f t="shared" si="9"/>
        <v>0</v>
      </c>
      <c r="V19" s="22" t="str">
        <f>E21&amp;" Trip "&amp;U19</f>
        <v>KHDKA BAHDOUR  Trip 0</v>
      </c>
      <c r="X19" s="82">
        <v>3</v>
      </c>
      <c r="Y19" s="22">
        <v>144754</v>
      </c>
      <c r="Z19" s="22"/>
      <c r="AA19" s="22" t="s">
        <v>491</v>
      </c>
      <c r="AB19" s="22"/>
      <c r="AC19" s="22" t="s">
        <v>70</v>
      </c>
      <c r="AD19" s="22">
        <v>144754</v>
      </c>
      <c r="AF19" s="120" t="s">
        <v>465</v>
      </c>
      <c r="AG19" s="186"/>
    </row>
    <row r="20" spans="2:33" s="64" customFormat="1" ht="15.75">
      <c r="B20" s="82">
        <v>4</v>
      </c>
      <c r="C20" s="82">
        <f t="shared" si="1"/>
        <v>1</v>
      </c>
      <c r="D20" s="183">
        <f t="shared" si="2"/>
        <v>81663</v>
      </c>
      <c r="E20" s="183" t="str">
        <f t="shared" si="3"/>
        <v>GAMINI UPANANDA</v>
      </c>
      <c r="F20" s="83">
        <f>SUMIF('Delivery Report '!$F$7:$F$106,'Summary Report '!D20,'Delivery Report '!$I$7:$I$106)</f>
        <v>8</v>
      </c>
      <c r="G20" s="83">
        <f>SUMIF('Delivery Report '!$F$7:$F$106,'Summary Report '!D20,'Delivery Report '!$K$7:$K$106)</f>
        <v>5</v>
      </c>
      <c r="H20" s="83">
        <f t="shared" si="4"/>
        <v>13</v>
      </c>
      <c r="I20" s="20"/>
      <c r="J20" s="22">
        <v>4</v>
      </c>
      <c r="K20" s="82">
        <f t="shared" si="5"/>
        <v>1</v>
      </c>
      <c r="L20" s="183">
        <f t="shared" si="6"/>
        <v>81663</v>
      </c>
      <c r="M20" s="22" t="str">
        <f t="shared" si="10"/>
        <v>ANTIM B.K</v>
      </c>
      <c r="N20" s="81">
        <f>SUMIF('Delivery Report '!$H$7:$H$106,'Summary Report '!M20,'Delivery Report '!$I$7:$I$106)</f>
        <v>8</v>
      </c>
      <c r="O20" s="81">
        <f>SUMIF('Delivery Report '!$F$7:$F$106,'Summary Report '!L20,'Delivery Report '!$K$7:$K$106)</f>
        <v>5</v>
      </c>
      <c r="P20" s="81">
        <f t="shared" si="7"/>
        <v>13</v>
      </c>
      <c r="R20" s="82">
        <v>4</v>
      </c>
      <c r="S20" s="82">
        <f t="shared" si="0"/>
        <v>1</v>
      </c>
      <c r="T20" s="82">
        <f t="shared" si="8"/>
        <v>81663</v>
      </c>
      <c r="U20" s="82">
        <f t="shared" si="9"/>
        <v>8</v>
      </c>
      <c r="V20" s="22" t="str">
        <f>E18&amp;" Trip "&amp;U20</f>
        <v>0 Trip 8</v>
      </c>
      <c r="X20" s="82">
        <v>4</v>
      </c>
      <c r="Y20" s="22">
        <v>172920</v>
      </c>
      <c r="Z20" s="22"/>
      <c r="AA20" s="22" t="s">
        <v>492</v>
      </c>
      <c r="AB20" s="22"/>
      <c r="AC20" s="22" t="s">
        <v>55</v>
      </c>
      <c r="AD20" s="22">
        <v>172920</v>
      </c>
      <c r="AF20" s="120" t="s">
        <v>458</v>
      </c>
      <c r="AG20" s="186">
        <v>1</v>
      </c>
    </row>
    <row r="21" spans="2:33" s="64" customFormat="1" ht="15.75">
      <c r="B21" s="82">
        <v>5</v>
      </c>
      <c r="C21" s="82">
        <f t="shared" si="1"/>
        <v>1</v>
      </c>
      <c r="D21" s="183">
        <f t="shared" si="2"/>
        <v>85086</v>
      </c>
      <c r="E21" s="183" t="str">
        <f t="shared" si="3"/>
        <v xml:space="preserve">KHDKA BAHDOUR </v>
      </c>
      <c r="F21" s="83">
        <f>SUMIF('Delivery Report '!$F$7:$F$106,'Summary Report '!D21,'Delivery Report '!$I$7:$I$106)</f>
        <v>8</v>
      </c>
      <c r="G21" s="83">
        <f>SUMIF('Delivery Report '!$F$7:$F$106,'Summary Report '!D21,'Delivery Report '!$K$7:$K$106)</f>
        <v>3</v>
      </c>
      <c r="H21" s="83">
        <f t="shared" si="4"/>
        <v>11</v>
      </c>
      <c r="I21" s="20"/>
      <c r="J21" s="82">
        <v>5</v>
      </c>
      <c r="K21" s="82">
        <f t="shared" si="5"/>
        <v>1</v>
      </c>
      <c r="L21" s="183">
        <f t="shared" si="6"/>
        <v>85086</v>
      </c>
      <c r="M21" s="22" t="str">
        <f t="shared" si="10"/>
        <v>NAR BAHADUR RAYAMAJHI</v>
      </c>
      <c r="N21" s="81">
        <f>SUMIF('Delivery Report '!$H$7:$H$106,'Summary Report '!M21,'Delivery Report '!$I$7:$I$106)</f>
        <v>8</v>
      </c>
      <c r="O21" s="81">
        <f>SUMIF('Delivery Report '!$F$7:$F$106,'Summary Report '!L21,'Delivery Report '!$K$7:$K$106)</f>
        <v>3</v>
      </c>
      <c r="P21" s="81">
        <f t="shared" si="7"/>
        <v>11</v>
      </c>
      <c r="R21" s="22">
        <v>5</v>
      </c>
      <c r="S21" s="82">
        <f t="shared" si="0"/>
        <v>1</v>
      </c>
      <c r="T21" s="82">
        <f t="shared" si="8"/>
        <v>85086</v>
      </c>
      <c r="U21" s="82">
        <f t="shared" si="9"/>
        <v>8</v>
      </c>
      <c r="V21" s="22" t="str">
        <f>E29&amp;" Trip "&amp;U21</f>
        <v>ANIL KUMAR KHADKA Trip 8</v>
      </c>
      <c r="X21" s="22">
        <v>5</v>
      </c>
      <c r="Y21" s="22">
        <v>214941</v>
      </c>
      <c r="Z21" s="22"/>
      <c r="AA21" s="22" t="s">
        <v>496</v>
      </c>
      <c r="AB21" s="22"/>
      <c r="AC21" s="22" t="s">
        <v>71</v>
      </c>
      <c r="AD21" s="22">
        <v>214941</v>
      </c>
      <c r="AF21" s="120" t="s">
        <v>473</v>
      </c>
      <c r="AG21" s="186"/>
    </row>
    <row r="22" spans="2:33" s="64" customFormat="1" ht="15.75">
      <c r="B22" s="22">
        <v>6</v>
      </c>
      <c r="C22" s="82">
        <f t="shared" si="1"/>
        <v>1</v>
      </c>
      <c r="D22" s="183">
        <f t="shared" si="2"/>
        <v>144754</v>
      </c>
      <c r="E22" s="183" t="str">
        <f t="shared" si="3"/>
        <v>KRISHNA KUMAR SHRESTHA</v>
      </c>
      <c r="F22" s="83">
        <f>SUMIF('Delivery Report '!$F$7:$F$106,'Summary Report '!D22,'Delivery Report '!$I$7:$I$106)</f>
        <v>7</v>
      </c>
      <c r="G22" s="83">
        <f>SUMIF('Delivery Report '!$F$7:$F$106,'Summary Report '!D22,'Delivery Report '!$K$7:$K$106)</f>
        <v>4</v>
      </c>
      <c r="H22" s="83">
        <f t="shared" si="4"/>
        <v>11</v>
      </c>
      <c r="I22" s="20"/>
      <c r="J22" s="22">
        <v>6</v>
      </c>
      <c r="K22" s="82">
        <f t="shared" si="5"/>
        <v>1</v>
      </c>
      <c r="L22" s="183">
        <f t="shared" si="6"/>
        <v>144754</v>
      </c>
      <c r="M22" s="22" t="str">
        <f t="shared" si="10"/>
        <v>PRITHAM BUDHATHOKI</v>
      </c>
      <c r="N22" s="81">
        <f>SUMIF('Delivery Report '!$H$7:$H$106,'Summary Report '!M22,'Delivery Report '!$I$7:$I$106)</f>
        <v>7</v>
      </c>
      <c r="O22" s="81">
        <f>SUMIF('Delivery Report '!$F$7:$F$106,'Summary Report '!L22,'Delivery Report '!$K$7:$K$106)</f>
        <v>4</v>
      </c>
      <c r="P22" s="81">
        <f t="shared" si="7"/>
        <v>11</v>
      </c>
      <c r="R22" s="82">
        <v>6</v>
      </c>
      <c r="S22" s="82">
        <f t="shared" si="0"/>
        <v>1</v>
      </c>
      <c r="T22" s="82">
        <f t="shared" si="8"/>
        <v>144754</v>
      </c>
      <c r="U22" s="82">
        <f t="shared" si="9"/>
        <v>7</v>
      </c>
      <c r="V22" s="22" t="str">
        <f>E17&amp;" Trip "&amp;U22</f>
        <v>BABU RAM BHUSAL Trip 7</v>
      </c>
      <c r="X22" s="82">
        <v>6</v>
      </c>
      <c r="Y22" s="22">
        <v>81663</v>
      </c>
      <c r="Z22" s="22"/>
      <c r="AA22" s="22" t="s">
        <v>497</v>
      </c>
      <c r="AB22" s="22"/>
      <c r="AC22" s="22" t="s">
        <v>72</v>
      </c>
      <c r="AD22" s="22">
        <v>81663</v>
      </c>
      <c r="AF22" s="120" t="s">
        <v>449</v>
      </c>
      <c r="AG22" s="186">
        <v>2</v>
      </c>
    </row>
    <row r="23" spans="2:33" s="64" customFormat="1" ht="15.75">
      <c r="B23" s="22">
        <v>7</v>
      </c>
      <c r="C23" s="82" t="str">
        <f t="shared" si="1"/>
        <v/>
      </c>
      <c r="D23" s="183">
        <f>Y42</f>
        <v>0</v>
      </c>
      <c r="E23" s="183" t="str">
        <f t="shared" si="3"/>
        <v>0</v>
      </c>
      <c r="F23" s="83">
        <f>SUMIF('Delivery Report '!$F$7:$F$106,'Summary Report '!D23,'Delivery Report '!$I$7:$I$106)</f>
        <v>0</v>
      </c>
      <c r="G23" s="83">
        <f>SUMIF('Delivery Report '!$F$7:$F$106,'Summary Report '!D23,'Delivery Report '!$K$7:$K$106)</f>
        <v>0</v>
      </c>
      <c r="H23" s="83">
        <f t="shared" si="4"/>
        <v>0</v>
      </c>
      <c r="I23" s="20"/>
      <c r="J23" s="82">
        <v>7</v>
      </c>
      <c r="K23" s="82" t="str">
        <f t="shared" si="5"/>
        <v/>
      </c>
      <c r="L23" s="183">
        <f t="shared" si="6"/>
        <v>0</v>
      </c>
      <c r="M23" s="22" t="str">
        <f t="shared" si="10"/>
        <v>0</v>
      </c>
      <c r="N23" s="81">
        <f>SUMIF('Delivery Report '!$H$7:$H$106,'Summary Report '!M23,'Delivery Report '!$I$7:$I$106)</f>
        <v>0</v>
      </c>
      <c r="O23" s="81">
        <f>SUMIF('Delivery Report '!$F$7:$F$106,'Summary Report '!L23,'Delivery Report '!$K$7:$K$106)</f>
        <v>0</v>
      </c>
      <c r="P23" s="81">
        <f t="shared" si="7"/>
        <v>0</v>
      </c>
      <c r="R23" s="82">
        <v>7</v>
      </c>
      <c r="S23" s="82" t="str">
        <f t="shared" si="0"/>
        <v/>
      </c>
      <c r="T23" s="82">
        <f t="shared" si="8"/>
        <v>0</v>
      </c>
      <c r="U23" s="82">
        <f t="shared" si="9"/>
        <v>0</v>
      </c>
      <c r="V23" s="22" t="str">
        <f>E20&amp;" Trip "&amp;U23</f>
        <v>GAMINI UPANANDA Trip 0</v>
      </c>
      <c r="X23" s="82">
        <v>7</v>
      </c>
      <c r="Y23" s="22">
        <v>180273</v>
      </c>
      <c r="Z23" s="22"/>
      <c r="AA23" s="22" t="s">
        <v>498</v>
      </c>
      <c r="AB23" s="22"/>
      <c r="AC23" s="22" t="s">
        <v>48</v>
      </c>
      <c r="AD23" s="22">
        <v>180273</v>
      </c>
      <c r="AF23" s="109" t="s">
        <v>64</v>
      </c>
      <c r="AG23" s="186">
        <v>1</v>
      </c>
    </row>
    <row r="24" spans="2:33" s="64" customFormat="1" ht="15.75">
      <c r="B24" s="82">
        <v>8</v>
      </c>
      <c r="C24" s="82" t="str">
        <f t="shared" si="1"/>
        <v/>
      </c>
      <c r="D24" s="183">
        <f t="shared" si="2"/>
        <v>265698</v>
      </c>
      <c r="E24" s="183" t="str">
        <f t="shared" si="3"/>
        <v>RAJAN MAHARJAN</v>
      </c>
      <c r="F24" s="83">
        <f>SUMIF('Delivery Report '!$F$7:$F$106,'Summary Report '!D24,'Delivery Report '!$I$7:$I$106)</f>
        <v>0</v>
      </c>
      <c r="G24" s="83">
        <f>SUMIF('Delivery Report '!$F$7:$F$106,'Summary Report '!D24,'Delivery Report '!$K$7:$K$106)</f>
        <v>0</v>
      </c>
      <c r="H24" s="83">
        <f t="shared" si="4"/>
        <v>0</v>
      </c>
      <c r="I24" s="20"/>
      <c r="J24" s="22">
        <v>8</v>
      </c>
      <c r="K24" s="82" t="str">
        <f t="shared" si="5"/>
        <v/>
      </c>
      <c r="L24" s="183">
        <f t="shared" si="6"/>
        <v>265698</v>
      </c>
      <c r="M24" s="22">
        <f t="shared" si="10"/>
        <v>0</v>
      </c>
      <c r="N24" s="81">
        <f>SUMIF('Delivery Report '!$H$7:$H$106,'Summary Report '!M24,'Delivery Report '!$I$7:$I$106)</f>
        <v>0</v>
      </c>
      <c r="O24" s="81">
        <f>SUMIF('Delivery Report '!$F$7:$F$106,'Summary Report '!L24,'Delivery Report '!$K$7:$K$106)</f>
        <v>0</v>
      </c>
      <c r="P24" s="81">
        <f t="shared" si="7"/>
        <v>0</v>
      </c>
      <c r="R24" s="22">
        <v>8</v>
      </c>
      <c r="S24" s="82" t="str">
        <f t="shared" si="0"/>
        <v/>
      </c>
      <c r="T24" s="82">
        <f t="shared" si="8"/>
        <v>265698</v>
      </c>
      <c r="U24" s="82">
        <f t="shared" si="9"/>
        <v>0</v>
      </c>
      <c r="V24" s="22" t="str">
        <f>E24&amp;" Trip "&amp;U24</f>
        <v>RAJAN MAHARJAN Trip 0</v>
      </c>
      <c r="X24" s="22">
        <v>8</v>
      </c>
      <c r="Y24" s="22">
        <v>265671</v>
      </c>
      <c r="Z24" s="22"/>
      <c r="AA24" s="22" t="s">
        <v>53</v>
      </c>
      <c r="AB24" s="22"/>
      <c r="AC24" s="22" t="s">
        <v>53</v>
      </c>
      <c r="AD24" s="22">
        <v>265671</v>
      </c>
      <c r="AF24" s="109" t="s">
        <v>487</v>
      </c>
      <c r="AG24" s="186"/>
    </row>
    <row r="25" spans="2:33" s="64" customFormat="1" ht="15.75">
      <c r="B25" s="82">
        <v>9</v>
      </c>
      <c r="C25" s="82">
        <f t="shared" si="1"/>
        <v>1</v>
      </c>
      <c r="D25" s="183">
        <f t="shared" si="2"/>
        <v>180273</v>
      </c>
      <c r="E25" s="183" t="str">
        <f t="shared" si="3"/>
        <v>ROSANLAL SUNAR</v>
      </c>
      <c r="F25" s="83">
        <f>SUMIF('Delivery Report '!$F$7:$F$106,'Summary Report '!D25,'Delivery Report '!$I$7:$I$106)</f>
        <v>2</v>
      </c>
      <c r="G25" s="83">
        <f>SUMIF('Delivery Report '!$F$7:$F$106,'Summary Report '!D25,'Delivery Report '!$K$7:$K$106)</f>
        <v>4</v>
      </c>
      <c r="H25" s="83">
        <f t="shared" si="4"/>
        <v>6</v>
      </c>
      <c r="I25" s="20"/>
      <c r="J25" s="82">
        <v>9</v>
      </c>
      <c r="K25" s="82">
        <f t="shared" si="5"/>
        <v>1</v>
      </c>
      <c r="L25" s="183">
        <f t="shared" si="6"/>
        <v>180273</v>
      </c>
      <c r="M25" s="22" t="str">
        <f t="shared" si="10"/>
        <v>BHAM SANKAR</v>
      </c>
      <c r="N25" s="81">
        <f>SUMIF('Delivery Report '!$H$7:$H$106,'Summary Report '!M25,'Delivery Report '!$I$7:$I$106)</f>
        <v>2</v>
      </c>
      <c r="O25" s="81">
        <f>SUMIF('Delivery Report '!$F$7:$F$106,'Summary Report '!L25,'Delivery Report '!$K$7:$K$106)</f>
        <v>4</v>
      </c>
      <c r="P25" s="81">
        <f t="shared" si="7"/>
        <v>6</v>
      </c>
      <c r="R25" s="82">
        <v>9</v>
      </c>
      <c r="S25" s="82">
        <f t="shared" si="0"/>
        <v>1</v>
      </c>
      <c r="T25" s="82">
        <f t="shared" si="8"/>
        <v>180273</v>
      </c>
      <c r="U25" s="82">
        <f t="shared" si="9"/>
        <v>2</v>
      </c>
      <c r="V25" s="22" t="s">
        <v>53</v>
      </c>
      <c r="W25" s="1"/>
      <c r="X25" s="82">
        <v>9</v>
      </c>
      <c r="Y25" s="22">
        <v>265698</v>
      </c>
      <c r="Z25" s="22"/>
      <c r="AA25" s="22" t="s">
        <v>493</v>
      </c>
      <c r="AB25" s="22"/>
      <c r="AC25" s="22"/>
      <c r="AD25" s="22">
        <v>265698</v>
      </c>
      <c r="AF25" s="109" t="s">
        <v>60</v>
      </c>
      <c r="AG25" s="186"/>
    </row>
    <row r="26" spans="2:33" s="64" customFormat="1" ht="15.75">
      <c r="B26" s="22">
        <v>10</v>
      </c>
      <c r="C26" s="82" t="str">
        <f t="shared" si="1"/>
        <v/>
      </c>
      <c r="D26" s="183">
        <f t="shared" si="2"/>
        <v>0</v>
      </c>
      <c r="E26" s="183" t="str">
        <f t="shared" si="3"/>
        <v>0</v>
      </c>
      <c r="F26" s="83">
        <f>SUMIF('Delivery Report '!$F$7:$F$106,'Summary Report '!D26,'Delivery Report '!$I$7:$I$106)</f>
        <v>0</v>
      </c>
      <c r="G26" s="83">
        <f>SUMIF('Delivery Report '!$F$7:$F$106,'Summary Report '!D26,'Delivery Report '!$K$7:$K$106)</f>
        <v>0</v>
      </c>
      <c r="H26" s="83">
        <f t="shared" si="4"/>
        <v>0</v>
      </c>
      <c r="I26" s="20"/>
      <c r="J26" s="22">
        <v>10</v>
      </c>
      <c r="K26" s="82" t="str">
        <f t="shared" si="5"/>
        <v/>
      </c>
      <c r="L26" s="183">
        <f t="shared" si="6"/>
        <v>0</v>
      </c>
      <c r="M26" s="22" t="str">
        <f t="shared" si="10"/>
        <v>0</v>
      </c>
      <c r="N26" s="81">
        <f>SUMIF('Delivery Report '!$H$7:$H$106,'Summary Report '!M26,'Delivery Report '!$I$7:$I$106)</f>
        <v>0</v>
      </c>
      <c r="O26" s="81">
        <f>SUMIF('Delivery Report '!$F$7:$F$106,'Summary Report '!L26,'Delivery Report '!$K$7:$K$106)</f>
        <v>0</v>
      </c>
      <c r="P26" s="81">
        <f t="shared" si="7"/>
        <v>0</v>
      </c>
      <c r="R26" s="82">
        <v>10</v>
      </c>
      <c r="S26" s="82" t="str">
        <f t="shared" si="0"/>
        <v/>
      </c>
      <c r="T26" s="82">
        <f t="shared" si="8"/>
        <v>0</v>
      </c>
      <c r="U26" s="82">
        <f t="shared" si="9"/>
        <v>0</v>
      </c>
      <c r="V26" s="22" t="str">
        <f>E26&amp;" Trip "&amp;U26</f>
        <v>0 Trip 0</v>
      </c>
      <c r="X26" s="82">
        <v>10</v>
      </c>
      <c r="Y26" s="22">
        <v>93424</v>
      </c>
      <c r="Z26" s="22"/>
      <c r="AA26" s="22" t="s">
        <v>494</v>
      </c>
      <c r="AB26" s="22"/>
      <c r="AC26" s="22"/>
      <c r="AD26" s="22">
        <v>93424</v>
      </c>
      <c r="AF26" s="109" t="s">
        <v>471</v>
      </c>
      <c r="AG26" s="186"/>
    </row>
    <row r="27" spans="2:33" s="64" customFormat="1" ht="15.75">
      <c r="B27" s="22">
        <v>11</v>
      </c>
      <c r="C27" s="82">
        <f t="shared" si="1"/>
        <v>1</v>
      </c>
      <c r="D27" s="183">
        <f t="shared" si="2"/>
        <v>166284</v>
      </c>
      <c r="E27" s="183" t="str">
        <f t="shared" si="3"/>
        <v>SOM BAHADUR BASNET</v>
      </c>
      <c r="F27" s="83">
        <f>SUMIF('Delivery Report '!$F$7:$F$106,'Summary Report '!D27,'Delivery Report '!$I$7:$I$106)</f>
        <v>7</v>
      </c>
      <c r="G27" s="83">
        <f>SUMIF('Delivery Report '!$F$7:$F$106,'Summary Report '!D27,'Delivery Report '!$K$7:$K$106)</f>
        <v>4</v>
      </c>
      <c r="H27" s="83">
        <f t="shared" si="4"/>
        <v>11</v>
      </c>
      <c r="I27" s="20"/>
      <c r="J27" s="82">
        <v>11</v>
      </c>
      <c r="K27" s="82">
        <f>IF(N27&gt;=1,1,"")</f>
        <v>1</v>
      </c>
      <c r="L27" s="183">
        <f t="shared" si="6"/>
        <v>166284</v>
      </c>
      <c r="M27" s="22" t="str">
        <f t="shared" si="10"/>
        <v>KRISHNA BAHADUR THAPPA MAGAR</v>
      </c>
      <c r="N27" s="81">
        <f>SUMIF('Delivery Report '!$H$7:$H$106,'Summary Report '!M27,'Delivery Report '!$I$7:$I$106)</f>
        <v>7</v>
      </c>
      <c r="O27" s="81">
        <f>SUMIF('Delivery Report '!$F$7:$F$106,'Summary Report '!L27,'Delivery Report '!$K$7:$K$106)</f>
        <v>4</v>
      </c>
      <c r="P27" s="81">
        <f t="shared" si="7"/>
        <v>11</v>
      </c>
      <c r="R27" s="22">
        <v>11</v>
      </c>
      <c r="S27" s="82">
        <f t="shared" si="0"/>
        <v>1</v>
      </c>
      <c r="T27" s="82">
        <f t="shared" si="8"/>
        <v>166284</v>
      </c>
      <c r="U27" s="82">
        <f t="shared" si="9"/>
        <v>7</v>
      </c>
      <c r="V27" s="16" t="str">
        <f>E23&amp;" Trip "&amp;U27</f>
        <v>0 Trip 7</v>
      </c>
      <c r="X27" s="22">
        <v>11</v>
      </c>
      <c r="Y27" s="22">
        <v>182312</v>
      </c>
      <c r="Z27" s="22"/>
      <c r="AA27" s="22" t="s">
        <v>489</v>
      </c>
      <c r="AB27" s="22"/>
      <c r="AC27" s="22" t="s">
        <v>499</v>
      </c>
      <c r="AD27" s="22">
        <v>182312</v>
      </c>
      <c r="AF27" s="109" t="s">
        <v>464</v>
      </c>
      <c r="AG27" s="186"/>
    </row>
    <row r="28" spans="2:33" s="64" customFormat="1" ht="15.75">
      <c r="B28" s="82">
        <v>12</v>
      </c>
      <c r="C28" s="82">
        <f t="shared" si="1"/>
        <v>1</v>
      </c>
      <c r="D28" s="183">
        <f t="shared" si="2"/>
        <v>214941</v>
      </c>
      <c r="E28" s="183" t="str">
        <f t="shared" si="3"/>
        <v>TOP BAHADUR SHRESTHA</v>
      </c>
      <c r="F28" s="83">
        <f>SUMIF('Delivery Report '!$F$7:$F$106,'Summary Report '!D28,'Delivery Report '!$I$7:$I$106)</f>
        <v>8</v>
      </c>
      <c r="G28" s="83">
        <f>SUMIF('Delivery Report '!$F$7:$F$106,'Summary Report '!D28,'Delivery Report '!$K$7:$K$106)</f>
        <v>3</v>
      </c>
      <c r="H28" s="83">
        <f t="shared" si="4"/>
        <v>11</v>
      </c>
      <c r="I28" s="20"/>
      <c r="J28" s="22">
        <v>12</v>
      </c>
      <c r="K28" s="82">
        <f t="shared" si="5"/>
        <v>1</v>
      </c>
      <c r="L28" s="183">
        <f t="shared" si="6"/>
        <v>214941</v>
      </c>
      <c r="M28" s="22" t="str">
        <f t="shared" si="10"/>
        <v>GOPAL BASNET</v>
      </c>
      <c r="N28" s="81">
        <f>SUMIF('Delivery Report '!$H$7:$H$106,'Summary Report '!M28,'Delivery Report '!$I$7:$I$106)</f>
        <v>8</v>
      </c>
      <c r="O28" s="81">
        <f>SUMIF('Delivery Report '!$F$7:$F$106,'Summary Report '!L28,'Delivery Report '!$K$7:$K$106)</f>
        <v>3</v>
      </c>
      <c r="P28" s="81">
        <f t="shared" si="7"/>
        <v>11</v>
      </c>
      <c r="R28" s="82">
        <v>12</v>
      </c>
      <c r="S28" s="82">
        <f>IF(U28&gt;=1,1,"")</f>
        <v>1</v>
      </c>
      <c r="T28" s="82">
        <f t="shared" si="8"/>
        <v>214941</v>
      </c>
      <c r="U28" s="82">
        <f t="shared" si="9"/>
        <v>8</v>
      </c>
      <c r="V28" s="22" t="str">
        <f>E19&amp;" Trip "&amp;U28</f>
        <v>CHHIRING SHERPA Trip 8</v>
      </c>
      <c r="X28" s="82">
        <v>12</v>
      </c>
      <c r="Y28" s="22">
        <v>166284</v>
      </c>
      <c r="Z28" s="22"/>
      <c r="AA28" s="22" t="s">
        <v>495</v>
      </c>
      <c r="AB28" s="22"/>
      <c r="AC28" s="22" t="s">
        <v>73</v>
      </c>
      <c r="AD28" s="22">
        <v>166284</v>
      </c>
      <c r="AF28" s="109" t="s">
        <v>450</v>
      </c>
      <c r="AG28" s="186">
        <v>1</v>
      </c>
    </row>
    <row r="29" spans="2:33" s="64" customFormat="1" ht="16.5" thickBot="1">
      <c r="B29" s="82">
        <v>13</v>
      </c>
      <c r="C29" s="82" t="str">
        <f t="shared" si="1"/>
        <v/>
      </c>
      <c r="D29" s="183">
        <f t="shared" si="2"/>
        <v>191649</v>
      </c>
      <c r="E29" s="183" t="str">
        <f t="shared" si="3"/>
        <v>ANIL KUMAR KHADKA</v>
      </c>
      <c r="F29" s="83">
        <f>SUMIF('Delivery Report '!$F$7:$F$106,'Summary Report '!D29,'Delivery Report '!$I$7:$I$106)</f>
        <v>0</v>
      </c>
      <c r="G29" s="83">
        <f>SUMIF('Delivery Report '!$F$7:$F$106,'Summary Report '!D29,'Delivery Report '!$K$7:$K$106)</f>
        <v>0</v>
      </c>
      <c r="H29" s="83">
        <f t="shared" si="4"/>
        <v>0</v>
      </c>
      <c r="I29" s="20"/>
      <c r="J29" s="82">
        <v>13</v>
      </c>
      <c r="K29" s="82" t="str">
        <f t="shared" si="5"/>
        <v/>
      </c>
      <c r="L29" s="183">
        <f t="shared" si="6"/>
        <v>191649</v>
      </c>
      <c r="M29" s="22" t="str">
        <f t="shared" si="10"/>
        <v>MHD MATALEB MHD</v>
      </c>
      <c r="N29" s="81">
        <f>SUMIF('Delivery Report '!$H$7:$H$106,'Summary Report '!M29,'Delivery Report '!$I$7:$I$106)</f>
        <v>0</v>
      </c>
      <c r="O29" s="81">
        <f>SUMIF('Delivery Report '!$F$7:$F$106,'Summary Report '!L29,'Delivery Report '!$K$7:$K$106)</f>
        <v>0</v>
      </c>
      <c r="P29" s="81">
        <f t="shared" ref="P29" si="11">SUM(N29:O29)</f>
        <v>0</v>
      </c>
      <c r="R29" s="82">
        <v>13</v>
      </c>
      <c r="S29" s="82" t="str">
        <f>IF(U29&gt;=1,1,"")</f>
        <v/>
      </c>
      <c r="T29" s="82">
        <f t="shared" si="8"/>
        <v>191649</v>
      </c>
      <c r="U29" s="82">
        <f t="shared" si="9"/>
        <v>0</v>
      </c>
      <c r="V29" s="22" t="s">
        <v>53</v>
      </c>
      <c r="X29" s="82">
        <v>13</v>
      </c>
      <c r="Y29" s="22">
        <v>176832</v>
      </c>
      <c r="Z29" s="22"/>
      <c r="AA29" s="22" t="s">
        <v>53</v>
      </c>
      <c r="AB29" s="22"/>
      <c r="AC29" s="22" t="s">
        <v>53</v>
      </c>
      <c r="AD29" s="22">
        <v>176832</v>
      </c>
      <c r="AF29" s="109" t="s">
        <v>456</v>
      </c>
      <c r="AG29" s="186"/>
    </row>
    <row r="30" spans="2:33" s="64" customFormat="1" ht="18" customHeight="1" thickBot="1">
      <c r="D30" s="64" t="str">
        <f t="shared" ref="D30" si="12">IFERROR(VLOOKUP(E30,$AA$17:$AD$29,3,0),"")</f>
        <v/>
      </c>
      <c r="E30" s="23" t="s">
        <v>19</v>
      </c>
      <c r="F30" s="84">
        <f>SUM(F17:F29)</f>
        <v>47</v>
      </c>
      <c r="G30" s="84">
        <f>SUM(G17:G29)</f>
        <v>28</v>
      </c>
      <c r="H30" s="84">
        <f>SUM(H17:H29)</f>
        <v>75</v>
      </c>
      <c r="I30" s="6"/>
      <c r="N30" s="84">
        <f>SUM(N17:N29)</f>
        <v>47</v>
      </c>
      <c r="O30" s="84">
        <f t="shared" ref="O30:P30" si="13">SUM(O17:O29)</f>
        <v>28</v>
      </c>
      <c r="P30" s="84">
        <f t="shared" si="13"/>
        <v>75</v>
      </c>
      <c r="U30" s="84">
        <f>SUM(U17:U29)</f>
        <v>47</v>
      </c>
      <c r="Y30" t="s">
        <v>524</v>
      </c>
      <c r="Z30"/>
      <c r="AA30" s="192" t="s">
        <v>507</v>
      </c>
      <c r="AB30" s="192"/>
      <c r="AC30" s="192" t="s">
        <v>507</v>
      </c>
      <c r="AF30" s="109" t="s">
        <v>478</v>
      </c>
      <c r="AG30" s="186"/>
    </row>
    <row r="31" spans="2:33" s="64" customFormat="1" ht="23.25">
      <c r="B31"/>
      <c r="C31"/>
      <c r="D31"/>
      <c r="E31"/>
      <c r="F31"/>
      <c r="G31"/>
      <c r="H31"/>
      <c r="I31" s="54"/>
      <c r="J31"/>
      <c r="K31"/>
      <c r="L31"/>
      <c r="M31" s="27"/>
      <c r="N31" s="27"/>
      <c r="O31" s="27"/>
      <c r="P31" s="27"/>
      <c r="R31"/>
      <c r="S31"/>
      <c r="T31"/>
      <c r="U31" s="60"/>
      <c r="V31" s="60" t="s">
        <v>54</v>
      </c>
      <c r="AF31" s="120" t="s">
        <v>474</v>
      </c>
      <c r="AG31" s="186"/>
    </row>
    <row r="32" spans="2:33" ht="23.25">
      <c r="E32" s="38" t="s">
        <v>20</v>
      </c>
      <c r="G32" s="5"/>
      <c r="H32" s="5"/>
      <c r="I32" s="23"/>
      <c r="J32" s="114"/>
      <c r="K32" s="114"/>
      <c r="L32" s="114"/>
      <c r="O32" s="27"/>
      <c r="P32" s="27"/>
      <c r="AF32" s="109" t="s">
        <v>454</v>
      </c>
      <c r="AG32" s="136"/>
    </row>
    <row r="33" spans="1:33" ht="18">
      <c r="E33" s="40"/>
      <c r="G33" s="24"/>
      <c r="H33" s="24"/>
      <c r="I33" s="25" t="s">
        <v>37</v>
      </c>
      <c r="J33" s="187">
        <f>COUNT(B17:B29)</f>
        <v>13</v>
      </c>
      <c r="K33" s="26"/>
      <c r="L33" s="26"/>
      <c r="O33" s="27"/>
      <c r="P33" s="27"/>
      <c r="Q33" s="27"/>
      <c r="R33" s="28"/>
      <c r="S33" s="28"/>
      <c r="T33" s="28"/>
      <c r="U33" s="28"/>
      <c r="AF33" s="109" t="s">
        <v>508</v>
      </c>
      <c r="AG33" s="136"/>
    </row>
    <row r="34" spans="1:33" ht="18">
      <c r="E34" s="41" t="s">
        <v>21</v>
      </c>
      <c r="G34" s="24"/>
      <c r="H34" s="24"/>
      <c r="I34" s="25" t="s">
        <v>38</v>
      </c>
      <c r="J34" s="188">
        <f>COUNT(C17:C29)</f>
        <v>7</v>
      </c>
      <c r="K34" s="29"/>
      <c r="L34" s="29"/>
      <c r="M34" s="115"/>
      <c r="N34" s="5"/>
      <c r="O34" s="27"/>
      <c r="P34" s="27"/>
      <c r="Q34" s="27"/>
      <c r="R34" s="27"/>
      <c r="S34" s="27"/>
      <c r="T34" s="28"/>
      <c r="U34" s="28"/>
      <c r="AF34" s="109" t="s">
        <v>482</v>
      </c>
      <c r="AG34" s="136">
        <v>3</v>
      </c>
    </row>
    <row r="35" spans="1:33" ht="18">
      <c r="G35" s="24"/>
      <c r="H35" s="24"/>
      <c r="I35" s="25" t="s">
        <v>39</v>
      </c>
      <c r="J35" s="189">
        <f>IFERROR(F30/J34,"-")</f>
        <v>6.7142857142857144</v>
      </c>
      <c r="K35" s="30"/>
      <c r="L35" s="30"/>
      <c r="M35" s="31" t="s">
        <v>40</v>
      </c>
      <c r="N35" s="24"/>
      <c r="O35" s="27"/>
      <c r="P35" s="27"/>
      <c r="Q35" s="27"/>
      <c r="R35" s="27"/>
      <c r="S35" s="27"/>
      <c r="T35" s="28"/>
      <c r="U35" s="28"/>
      <c r="X35" s="226" t="s">
        <v>0</v>
      </c>
      <c r="Y35" s="226" t="s">
        <v>3</v>
      </c>
      <c r="Z35" s="226" t="s">
        <v>556</v>
      </c>
      <c r="AA35" s="226" t="s">
        <v>557</v>
      </c>
      <c r="AB35" s="226" t="s">
        <v>584</v>
      </c>
      <c r="AC35" s="226" t="s">
        <v>36</v>
      </c>
      <c r="AF35" s="109" t="s">
        <v>466</v>
      </c>
      <c r="AG35" s="136"/>
    </row>
    <row r="36" spans="1:33" ht="18">
      <c r="B36" s="28"/>
      <c r="C36" s="28"/>
      <c r="D36" s="28"/>
      <c r="E36" s="28"/>
      <c r="G36" s="5"/>
      <c r="H36" s="5"/>
      <c r="I36" s="33"/>
      <c r="J36" s="190"/>
      <c r="K36" s="114"/>
      <c r="L36" s="114"/>
      <c r="M36" s="28"/>
      <c r="N36" s="32"/>
      <c r="O36" s="27"/>
      <c r="P36" s="27"/>
      <c r="Q36" s="27"/>
      <c r="R36" s="27"/>
      <c r="S36" s="27"/>
      <c r="T36" s="28"/>
      <c r="U36" s="28"/>
      <c r="V36" s="33"/>
      <c r="X36" s="145">
        <v>1</v>
      </c>
      <c r="Y36" s="136">
        <v>172920</v>
      </c>
      <c r="Z36" s="225" t="s">
        <v>559</v>
      </c>
      <c r="AA36" s="222" t="s">
        <v>492</v>
      </c>
      <c r="AB36" s="225" t="s">
        <v>560</v>
      </c>
      <c r="AC36" s="222" t="s">
        <v>561</v>
      </c>
      <c r="AF36" s="109" t="s">
        <v>462</v>
      </c>
      <c r="AG36" s="136"/>
    </row>
    <row r="37" spans="1:33" s="28" customFormat="1" ht="18">
      <c r="G37" s="24"/>
      <c r="H37" s="24"/>
      <c r="I37" s="25" t="s">
        <v>41</v>
      </c>
      <c r="J37" s="187">
        <f>COUNT(R17:R29)</f>
        <v>13</v>
      </c>
      <c r="K37" s="26"/>
      <c r="L37" s="26"/>
      <c r="N37" s="32"/>
      <c r="O37" s="27"/>
      <c r="P37" s="27"/>
      <c r="Q37" s="27"/>
      <c r="R37" s="27"/>
      <c r="S37" s="27"/>
      <c r="V37" s="33"/>
      <c r="W37" s="35"/>
      <c r="X37" s="223">
        <v>2</v>
      </c>
      <c r="Y37" s="176"/>
      <c r="Z37" s="225" t="s">
        <v>565</v>
      </c>
      <c r="AA37" s="222" t="s">
        <v>566</v>
      </c>
      <c r="AB37" s="176"/>
      <c r="AC37" s="176"/>
      <c r="AF37" s="109" t="s">
        <v>529</v>
      </c>
      <c r="AG37" s="176">
        <v>2</v>
      </c>
    </row>
    <row r="38" spans="1:33" s="28" customFormat="1" ht="18">
      <c r="G38" s="24"/>
      <c r="H38" s="24"/>
      <c r="I38" s="25" t="s">
        <v>42</v>
      </c>
      <c r="J38" s="188">
        <f>COUNT(S17:S29)</f>
        <v>7</v>
      </c>
      <c r="K38" s="29"/>
      <c r="L38" s="29"/>
      <c r="M38" s="115"/>
      <c r="N38" s="5"/>
      <c r="O38" s="27"/>
      <c r="P38" s="27"/>
      <c r="Q38" s="27"/>
      <c r="R38" s="27"/>
      <c r="S38" s="27"/>
      <c r="V38" s="33"/>
      <c r="W38" s="35"/>
      <c r="X38" s="145">
        <v>3</v>
      </c>
      <c r="Y38" s="176">
        <v>182312</v>
      </c>
      <c r="Z38" s="225" t="s">
        <v>563</v>
      </c>
      <c r="AA38" s="222" t="s">
        <v>489</v>
      </c>
      <c r="AB38" s="225" t="s">
        <v>563</v>
      </c>
      <c r="AC38" s="222" t="s">
        <v>564</v>
      </c>
      <c r="AF38" s="109" t="s">
        <v>543</v>
      </c>
      <c r="AG38" s="176"/>
    </row>
    <row r="39" spans="1:33" s="28" customFormat="1" ht="18">
      <c r="G39" s="24"/>
      <c r="H39" s="24"/>
      <c r="I39" s="25" t="s">
        <v>43</v>
      </c>
      <c r="J39" s="189">
        <f>IFERROR(U30/J38,"")</f>
        <v>6.7142857142857144</v>
      </c>
      <c r="K39" s="30"/>
      <c r="L39" s="30"/>
      <c r="M39" s="31" t="s">
        <v>44</v>
      </c>
      <c r="N39" s="24"/>
      <c r="O39" s="27"/>
      <c r="P39" s="27"/>
      <c r="Q39" s="27"/>
      <c r="R39" s="27"/>
      <c r="S39" s="27"/>
      <c r="V39" s="33"/>
      <c r="W39" s="35"/>
      <c r="X39" s="223">
        <v>4</v>
      </c>
      <c r="Y39" s="176">
        <v>81663</v>
      </c>
      <c r="Z39" s="225" t="s">
        <v>567</v>
      </c>
      <c r="AA39" s="222" t="s">
        <v>497</v>
      </c>
      <c r="AB39" s="224">
        <v>3965</v>
      </c>
      <c r="AC39" s="221" t="s">
        <v>558</v>
      </c>
      <c r="AF39" s="109" t="s">
        <v>472</v>
      </c>
      <c r="AG39" s="176"/>
    </row>
    <row r="40" spans="1:33" s="28" customFormat="1" ht="18">
      <c r="G40" s="5"/>
      <c r="H40" s="5"/>
      <c r="I40" s="33"/>
      <c r="J40" s="190"/>
      <c r="K40" s="114"/>
      <c r="L40" s="114"/>
      <c r="M40"/>
      <c r="O40" s="27"/>
      <c r="P40" s="27"/>
      <c r="Q40" s="27"/>
      <c r="R40" s="27"/>
      <c r="S40" s="27"/>
      <c r="V40" s="33"/>
      <c r="W40" s="35"/>
      <c r="X40" s="145">
        <v>5</v>
      </c>
      <c r="Y40" s="176">
        <v>85086</v>
      </c>
      <c r="Z40" s="225" t="s">
        <v>570</v>
      </c>
      <c r="AA40" s="222" t="s">
        <v>571</v>
      </c>
      <c r="AB40" s="224">
        <v>3294</v>
      </c>
      <c r="AC40" s="221" t="s">
        <v>578</v>
      </c>
      <c r="AF40" s="109" t="s">
        <v>461</v>
      </c>
      <c r="AG40" s="176"/>
    </row>
    <row r="41" spans="1:33" s="28" customFormat="1" ht="18">
      <c r="G41" s="24"/>
      <c r="H41" s="24"/>
      <c r="I41" s="25" t="s">
        <v>45</v>
      </c>
      <c r="J41" s="187">
        <f>COUNT(J17:J29)</f>
        <v>13</v>
      </c>
      <c r="K41" s="26"/>
      <c r="L41" s="26"/>
      <c r="M41"/>
      <c r="N41" s="32"/>
      <c r="O41" s="27"/>
      <c r="P41" s="27"/>
      <c r="Q41" s="27"/>
      <c r="R41" s="27"/>
      <c r="S41" s="27"/>
      <c r="V41" s="33"/>
      <c r="W41" s="35"/>
      <c r="X41" s="223">
        <v>6</v>
      </c>
      <c r="Y41" s="176">
        <v>144754</v>
      </c>
      <c r="Z41" s="224" t="s">
        <v>573</v>
      </c>
      <c r="AA41" s="221" t="s">
        <v>491</v>
      </c>
      <c r="AB41" s="224" t="s">
        <v>579</v>
      </c>
      <c r="AC41" s="221" t="s">
        <v>580</v>
      </c>
      <c r="AF41" s="109" t="s">
        <v>553</v>
      </c>
      <c r="AG41" s="176">
        <v>1</v>
      </c>
    </row>
    <row r="42" spans="1:33" s="28" customFormat="1" ht="18">
      <c r="G42" s="24"/>
      <c r="H42" s="24"/>
      <c r="I42" s="25" t="s">
        <v>46</v>
      </c>
      <c r="J42" s="188">
        <f>COUNT(K17:K29)</f>
        <v>7</v>
      </c>
      <c r="K42" s="29"/>
      <c r="L42" s="29"/>
      <c r="M42" s="115"/>
      <c r="N42" s="115"/>
      <c r="O42" s="27"/>
      <c r="P42" s="27"/>
      <c r="Q42" s="27"/>
      <c r="R42" s="27"/>
      <c r="S42" s="27"/>
      <c r="V42" s="33"/>
      <c r="W42" s="35"/>
      <c r="X42" s="145">
        <v>7</v>
      </c>
      <c r="Y42" s="176"/>
      <c r="Z42" s="224" t="s">
        <v>574</v>
      </c>
      <c r="AA42" s="221" t="s">
        <v>575</v>
      </c>
      <c r="AB42" s="176"/>
      <c r="AC42" s="176"/>
      <c r="AF42" s="109" t="s">
        <v>483</v>
      </c>
      <c r="AG42" s="176"/>
    </row>
    <row r="43" spans="1:33" s="28" customFormat="1" ht="18">
      <c r="E43" s="33"/>
      <c r="F43" s="34"/>
      <c r="G43" s="31"/>
      <c r="H43" s="31"/>
      <c r="I43" s="25" t="s">
        <v>47</v>
      </c>
      <c r="J43" s="189">
        <f>IFERROR(N30/J42,"-")</f>
        <v>6.7142857142857144</v>
      </c>
      <c r="K43" s="30"/>
      <c r="L43" s="30"/>
      <c r="M43" s="31" t="s">
        <v>40</v>
      </c>
      <c r="N43" s="31"/>
      <c r="O43" s="32"/>
      <c r="P43" s="32"/>
      <c r="Q43" s="27"/>
      <c r="R43" s="27"/>
      <c r="S43" s="27"/>
      <c r="V43" s="33"/>
      <c r="W43" s="35"/>
      <c r="X43" s="223">
        <v>8</v>
      </c>
      <c r="Y43" s="176">
        <v>265698</v>
      </c>
      <c r="Z43" s="224">
        <v>2386</v>
      </c>
      <c r="AA43" s="221" t="s">
        <v>581</v>
      </c>
      <c r="AB43" s="176"/>
      <c r="AC43" s="176"/>
      <c r="AF43" s="109" t="s">
        <v>503</v>
      </c>
      <c r="AG43" s="176">
        <v>1</v>
      </c>
    </row>
    <row r="44" spans="1:33" s="28" customFormat="1" ht="18">
      <c r="E44" s="33"/>
      <c r="F44" s="36"/>
      <c r="G44" s="32"/>
      <c r="H44" s="32"/>
      <c r="I44" s="32"/>
      <c r="J44"/>
      <c r="K44"/>
      <c r="L44"/>
      <c r="M44"/>
      <c r="N44"/>
      <c r="O44"/>
      <c r="P44"/>
      <c r="Q44" s="27"/>
      <c r="R44" s="27"/>
      <c r="S44" s="27"/>
      <c r="V44" s="33"/>
      <c r="W44" s="35"/>
      <c r="X44" s="145">
        <v>9</v>
      </c>
      <c r="Y44" s="176">
        <v>180273</v>
      </c>
      <c r="Z44" s="224">
        <v>2222</v>
      </c>
      <c r="AA44" s="221" t="s">
        <v>498</v>
      </c>
      <c r="AB44" s="225">
        <v>9999</v>
      </c>
      <c r="AC44" s="222" t="s">
        <v>562</v>
      </c>
      <c r="AF44" s="109" t="s">
        <v>480</v>
      </c>
      <c r="AG44" s="176"/>
    </row>
    <row r="45" spans="1:33" s="28" customFormat="1" ht="18">
      <c r="B45"/>
      <c r="C45"/>
      <c r="D45"/>
      <c r="E45"/>
      <c r="F45"/>
      <c r="G45"/>
      <c r="H45"/>
      <c r="I45" s="32"/>
      <c r="J45" s="39"/>
      <c r="K45" s="39"/>
      <c r="L45" s="39"/>
      <c r="M45" s="39"/>
      <c r="N45" s="39"/>
      <c r="O45" s="39"/>
      <c r="P45" s="39"/>
      <c r="V45" s="33"/>
      <c r="W45" s="35"/>
      <c r="X45" s="223">
        <v>10</v>
      </c>
      <c r="Y45" s="176"/>
      <c r="Z45" s="224">
        <v>2388</v>
      </c>
      <c r="AA45" s="221" t="s">
        <v>494</v>
      </c>
      <c r="AB45" s="176"/>
      <c r="AC45" s="176"/>
      <c r="AF45" s="176" t="s">
        <v>451</v>
      </c>
      <c r="AG45" s="176">
        <v>1</v>
      </c>
    </row>
    <row r="46" spans="1:33" s="28" customFormat="1" ht="18">
      <c r="B46"/>
      <c r="C46"/>
      <c r="D46"/>
      <c r="E46"/>
      <c r="F46"/>
      <c r="G46" s="39"/>
      <c r="H46" s="39"/>
      <c r="I46" s="32"/>
      <c r="J46"/>
      <c r="K46"/>
      <c r="L46"/>
      <c r="M46"/>
      <c r="N46"/>
      <c r="O46"/>
      <c r="P46"/>
      <c r="Q46"/>
      <c r="R46"/>
      <c r="S46"/>
      <c r="T46"/>
      <c r="U46"/>
      <c r="V46"/>
      <c r="W46" s="35"/>
      <c r="X46" s="145">
        <v>11</v>
      </c>
      <c r="Y46" s="176">
        <v>166284</v>
      </c>
      <c r="Z46" s="224" t="s">
        <v>582</v>
      </c>
      <c r="AA46" s="221" t="s">
        <v>495</v>
      </c>
      <c r="AB46" s="225">
        <v>3840</v>
      </c>
      <c r="AC46" s="222" t="s">
        <v>572</v>
      </c>
      <c r="AF46" s="176" t="s">
        <v>475</v>
      </c>
      <c r="AG46" s="176"/>
    </row>
    <row r="47" spans="1:33" ht="18">
      <c r="A47" s="28"/>
      <c r="I47" s="37"/>
      <c r="J47" s="42"/>
      <c r="K47" s="42"/>
      <c r="L47" s="42"/>
      <c r="M47" s="42"/>
      <c r="N47" s="42"/>
      <c r="O47" s="42"/>
      <c r="P47" s="42"/>
      <c r="Q47" s="39"/>
      <c r="X47" s="223">
        <v>12</v>
      </c>
      <c r="Y47" s="136">
        <v>214941</v>
      </c>
      <c r="Z47" s="224" t="s">
        <v>583</v>
      </c>
      <c r="AA47" s="221" t="s">
        <v>496</v>
      </c>
      <c r="AB47" s="225" t="s">
        <v>568</v>
      </c>
      <c r="AC47" s="222" t="s">
        <v>569</v>
      </c>
      <c r="AF47" s="136" t="s">
        <v>485</v>
      </c>
      <c r="AG47" s="136"/>
    </row>
    <row r="48" spans="1:33" ht="15">
      <c r="G48" s="42"/>
      <c r="H48" s="42"/>
      <c r="X48" s="145">
        <v>13</v>
      </c>
      <c r="Y48" s="176">
        <v>191649</v>
      </c>
      <c r="Z48" s="224" t="s">
        <v>585</v>
      </c>
      <c r="AA48" s="227" t="s">
        <v>488</v>
      </c>
      <c r="AB48" s="224" t="s">
        <v>576</v>
      </c>
      <c r="AC48" s="221" t="s">
        <v>577</v>
      </c>
      <c r="AF48" s="136" t="s">
        <v>520</v>
      </c>
      <c r="AG48" s="136"/>
    </row>
    <row r="49" spans="5:33" ht="15.75">
      <c r="E49" s="1"/>
      <c r="I49" s="39"/>
      <c r="Q49" s="42"/>
      <c r="Y49" t="s">
        <v>524</v>
      </c>
      <c r="AA49" s="192" t="s">
        <v>507</v>
      </c>
      <c r="AC49" s="192" t="s">
        <v>507</v>
      </c>
      <c r="AF49" s="136" t="s">
        <v>511</v>
      </c>
      <c r="AG49" s="136"/>
    </row>
    <row r="50" spans="5:33" ht="15">
      <c r="E50" s="1"/>
      <c r="Y50" s="176">
        <v>265671</v>
      </c>
      <c r="AF50" s="136" t="s">
        <v>470</v>
      </c>
      <c r="AG50" s="136"/>
    </row>
    <row r="51" spans="5:33" ht="15">
      <c r="I51" s="42"/>
      <c r="AF51" s="136" t="s">
        <v>457</v>
      </c>
      <c r="AG51" s="136"/>
    </row>
    <row r="52" spans="5:33">
      <c r="AF52" s="136" t="s">
        <v>463</v>
      </c>
      <c r="AG52" s="136"/>
    </row>
    <row r="53" spans="5:33">
      <c r="AF53" s="136" t="s">
        <v>459</v>
      </c>
      <c r="AG53" s="136"/>
    </row>
    <row r="54" spans="5:33">
      <c r="I54" s="43"/>
      <c r="AF54" s="136" t="s">
        <v>453</v>
      </c>
      <c r="AG54" s="136"/>
    </row>
    <row r="55" spans="5:33">
      <c r="AF55" s="136" t="s">
        <v>534</v>
      </c>
      <c r="AG55" s="136"/>
    </row>
    <row r="56" spans="5:33">
      <c r="AF56" s="136" t="s">
        <v>527</v>
      </c>
      <c r="AG56" s="136"/>
    </row>
    <row r="57" spans="5:33">
      <c r="AF57" s="136" t="s">
        <v>518</v>
      </c>
      <c r="AG57" s="136"/>
    </row>
    <row r="58" spans="5:33">
      <c r="AF58" s="136" t="s">
        <v>501</v>
      </c>
      <c r="AG58" s="136">
        <v>1</v>
      </c>
    </row>
    <row r="59" spans="5:33">
      <c r="AF59" s="136" t="s">
        <v>544</v>
      </c>
      <c r="AG59" s="136"/>
    </row>
    <row r="60" spans="5:33">
      <c r="AF60" s="136" t="s">
        <v>479</v>
      </c>
      <c r="AG60" s="136">
        <v>1</v>
      </c>
    </row>
    <row r="61" spans="5:33">
      <c r="AF61" s="136" t="s">
        <v>486</v>
      </c>
      <c r="AG61" s="136">
        <v>1</v>
      </c>
    </row>
    <row r="62" spans="5:33">
      <c r="AF62" s="136" t="s">
        <v>58</v>
      </c>
      <c r="AG62" s="136"/>
    </row>
    <row r="63" spans="5:33">
      <c r="AF63" s="136" t="s">
        <v>548</v>
      </c>
      <c r="AG63" s="136">
        <v>1</v>
      </c>
    </row>
    <row r="64" spans="5:33">
      <c r="AF64" s="136" t="s">
        <v>460</v>
      </c>
      <c r="AG64" s="136"/>
    </row>
    <row r="65" spans="32:33">
      <c r="AF65" s="136" t="s">
        <v>476</v>
      </c>
      <c r="AG65" s="136"/>
    </row>
    <row r="66" spans="32:33">
      <c r="AF66" s="136" t="s">
        <v>481</v>
      </c>
      <c r="AG66" s="136"/>
    </row>
    <row r="67" spans="32:33">
      <c r="AF67" s="136" t="s">
        <v>528</v>
      </c>
      <c r="AG67" s="136">
        <v>1</v>
      </c>
    </row>
    <row r="68" spans="32:33">
      <c r="AF68" s="136" t="s">
        <v>448</v>
      </c>
      <c r="AG68" s="136">
        <v>3</v>
      </c>
    </row>
    <row r="69" spans="32:33">
      <c r="AF69" s="136" t="s">
        <v>468</v>
      </c>
      <c r="AG69" s="136">
        <v>1</v>
      </c>
    </row>
    <row r="70" spans="32:33">
      <c r="AF70" s="136" t="s">
        <v>469</v>
      </c>
      <c r="AG70" s="136"/>
    </row>
    <row r="71" spans="32:33">
      <c r="AF71" s="136" t="s">
        <v>65</v>
      </c>
      <c r="AG71" s="136"/>
    </row>
    <row r="72" spans="32:33">
      <c r="AF72" s="176" t="s">
        <v>587</v>
      </c>
      <c r="AG72" s="136">
        <v>1</v>
      </c>
    </row>
    <row r="73" spans="32:33">
      <c r="AF73" s="176" t="s">
        <v>540</v>
      </c>
      <c r="AG73" s="136">
        <v>1</v>
      </c>
    </row>
    <row r="74" spans="32:33">
      <c r="AF74" s="176" t="s">
        <v>541</v>
      </c>
      <c r="AG74" s="136">
        <v>2</v>
      </c>
    </row>
    <row r="75" spans="32:33">
      <c r="AF75" s="176" t="s">
        <v>589</v>
      </c>
      <c r="AG75" s="176"/>
    </row>
    <row r="76" spans="32:33">
      <c r="AF76" s="176" t="s">
        <v>484</v>
      </c>
      <c r="AG76" s="136">
        <v>1</v>
      </c>
    </row>
    <row r="77" spans="32:33">
      <c r="AF77" s="176" t="s">
        <v>539</v>
      </c>
      <c r="AG77" s="136">
        <v>1</v>
      </c>
    </row>
    <row r="78" spans="32:33">
      <c r="AF78" s="176" t="s">
        <v>538</v>
      </c>
      <c r="AG78" s="136">
        <v>1</v>
      </c>
    </row>
    <row r="79" spans="32:33">
      <c r="AF79" s="176" t="s">
        <v>455</v>
      </c>
      <c r="AG79" s="136">
        <v>1</v>
      </c>
    </row>
    <row r="80" spans="32:33">
      <c r="AF80" s="176" t="s">
        <v>467</v>
      </c>
      <c r="AG80" s="136"/>
    </row>
    <row r="81" spans="32:33">
      <c r="AF81" s="176" t="s">
        <v>452</v>
      </c>
      <c r="AG81" s="136"/>
    </row>
    <row r="82" spans="32:33">
      <c r="AF82" s="176" t="s">
        <v>593</v>
      </c>
      <c r="AG82" s="176"/>
    </row>
    <row r="83" spans="32:33">
      <c r="AF83" s="176" t="s">
        <v>542</v>
      </c>
      <c r="AG83" s="176">
        <v>1</v>
      </c>
    </row>
  </sheetData>
  <mergeCells count="3">
    <mergeCell ref="E4:M4"/>
    <mergeCell ref="B6:F6"/>
    <mergeCell ref="I6:M6"/>
  </mergeCells>
  <pageMargins left="0.7" right="0.7" top="0.75" bottom="0.75" header="0.3" footer="0.3"/>
  <pageSetup paperSize="9" scale="22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BO3161"/>
  <sheetViews>
    <sheetView zoomScaleNormal="100" workbookViewId="0">
      <pane xSplit="5" ySplit="6" topLeftCell="F7" activePane="bottomRight" state="frozen"/>
      <selection activeCell="AK13" sqref="AK13"/>
      <selection pane="topRight" activeCell="AK13" sqref="AK13"/>
      <selection pane="bottomLeft" activeCell="AK13" sqref="AK13"/>
      <selection pane="bottomRight" activeCell="C113" sqref="C113"/>
    </sheetView>
  </sheetViews>
  <sheetFormatPr defaultRowHeight="14.25"/>
  <cols>
    <col min="2" max="2" width="13" customWidth="1"/>
    <col min="3" max="3" width="49.375" customWidth="1"/>
    <col min="4" max="4" width="8.75" hidden="1" customWidth="1"/>
    <col min="5" max="5" width="13.125" style="193" customWidth="1"/>
    <col min="6" max="6" width="13.375" customWidth="1"/>
    <col min="7" max="7" width="25.875" bestFit="1" customWidth="1"/>
    <col min="8" max="8" width="17.25" hidden="1" customWidth="1"/>
    <col min="9" max="9" width="5.875" hidden="1" customWidth="1"/>
    <col min="10" max="10" width="16" customWidth="1"/>
    <col min="11" max="11" width="14" customWidth="1"/>
    <col min="12" max="16" width="15.75" customWidth="1"/>
    <col min="17" max="17" width="15.75" hidden="1" customWidth="1"/>
    <col min="18" max="18" width="15" style="193" customWidth="1"/>
    <col min="19" max="19" width="9.125" hidden="1" customWidth="1"/>
    <col min="20" max="20" width="7.875" hidden="1" customWidth="1"/>
    <col min="21" max="27" width="0" hidden="1" customWidth="1"/>
    <col min="28" max="28" width="9.125" hidden="1" customWidth="1"/>
    <col min="38" max="38" width="53.625" hidden="1" customWidth="1"/>
    <col min="67" max="67" width="68.625" hidden="1" customWidth="1"/>
  </cols>
  <sheetData>
    <row r="1" spans="1:67">
      <c r="BO1" s="136" t="s">
        <v>138</v>
      </c>
    </row>
    <row r="2" spans="1:67" ht="21" thickBot="1">
      <c r="A2" s="15"/>
      <c r="B2" s="15" t="s">
        <v>505</v>
      </c>
      <c r="C2" s="239">
        <f>'Summary Report '!E2</f>
        <v>42616</v>
      </c>
      <c r="D2" s="191"/>
      <c r="BO2" s="136" t="s">
        <v>420</v>
      </c>
    </row>
    <row r="3" spans="1:67" ht="24.75" thickTop="1" thickBot="1">
      <c r="E3" s="246" t="s">
        <v>11</v>
      </c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8"/>
      <c r="Q3" s="184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BO3" s="136" t="s">
        <v>109</v>
      </c>
    </row>
    <row r="4" spans="1:67" ht="15.75" thickTop="1" thickBot="1">
      <c r="F4" s="5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118"/>
      <c r="BO4" s="136" t="s">
        <v>349</v>
      </c>
    </row>
    <row r="5" spans="1:67" ht="15.75" thickBot="1">
      <c r="A5" s="245" t="s">
        <v>0</v>
      </c>
      <c r="B5" s="244" t="s">
        <v>445</v>
      </c>
      <c r="C5" s="244" t="s">
        <v>1</v>
      </c>
      <c r="D5" s="244"/>
      <c r="E5" s="244" t="s">
        <v>2</v>
      </c>
      <c r="F5" s="244" t="s">
        <v>3</v>
      </c>
      <c r="G5" s="244" t="s">
        <v>4</v>
      </c>
      <c r="H5" s="249" t="s">
        <v>36</v>
      </c>
      <c r="I5" s="249" t="s">
        <v>446</v>
      </c>
      <c r="J5" s="244" t="s">
        <v>5</v>
      </c>
      <c r="K5" s="249" t="s">
        <v>447</v>
      </c>
      <c r="L5" s="244" t="s">
        <v>8</v>
      </c>
      <c r="M5" s="244"/>
      <c r="N5" s="244"/>
      <c r="O5" s="244"/>
      <c r="P5" s="244"/>
      <c r="Q5" s="249" t="s">
        <v>10</v>
      </c>
      <c r="R5" s="249" t="s">
        <v>9</v>
      </c>
      <c r="S5" s="244" t="s">
        <v>6</v>
      </c>
      <c r="T5" s="251" t="s">
        <v>7</v>
      </c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118"/>
      <c r="BO5" s="136" t="s">
        <v>257</v>
      </c>
    </row>
    <row r="6" spans="1:67" ht="15.75" customHeight="1" thickBot="1">
      <c r="A6" s="245"/>
      <c r="B6" s="244"/>
      <c r="C6" s="244"/>
      <c r="D6" s="244"/>
      <c r="E6" s="244"/>
      <c r="F6" s="244"/>
      <c r="G6" s="244"/>
      <c r="H6" s="250"/>
      <c r="I6" s="250"/>
      <c r="J6" s="244"/>
      <c r="K6" s="250"/>
      <c r="L6" s="216" t="s">
        <v>546</v>
      </c>
      <c r="M6" s="216" t="s">
        <v>545</v>
      </c>
      <c r="N6" s="237" t="s">
        <v>591</v>
      </c>
      <c r="O6" s="237" t="s">
        <v>590</v>
      </c>
      <c r="P6" s="121" t="s">
        <v>59</v>
      </c>
      <c r="Q6" s="250"/>
      <c r="R6" s="250"/>
      <c r="S6" s="244"/>
      <c r="T6" s="251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118"/>
      <c r="AH6" s="118"/>
      <c r="BO6" s="136" t="s">
        <v>360</v>
      </c>
    </row>
    <row r="7" spans="1:67" s="28" customFormat="1" ht="15" customHeight="1">
      <c r="A7" s="85">
        <v>1</v>
      </c>
      <c r="B7" s="209">
        <v>101020</v>
      </c>
      <c r="C7" s="210" t="str">
        <f>IFERROR(VLOOKUP(B7,'Customer Aging 31.07.2016'!$C$9:$F$384,2,0),"")</f>
        <v>SAAD MUJALLI  EST.</v>
      </c>
      <c r="D7" s="211"/>
      <c r="E7" s="137">
        <v>1524588</v>
      </c>
      <c r="F7" s="109" t="s">
        <v>524</v>
      </c>
      <c r="G7" s="212" t="str">
        <f>IFERROR(VLOOKUP(F7,'Summary Report '!$Y$36:$AC$55,3,0),"")</f>
        <v>EX FACTORY</v>
      </c>
      <c r="H7" s="109" t="str">
        <f>IFERROR(VLOOKUP(F7,'Summary Report '!$Y$36:$AC$55,5,0),"")</f>
        <v>EX FACTORY</v>
      </c>
      <c r="I7" s="109">
        <f>IF(G7&gt;0,1,"")</f>
        <v>1</v>
      </c>
      <c r="J7" s="109"/>
      <c r="K7" s="109" t="str">
        <f>IFERROR(VLOOKUP(J7,'Summary Report '!$AF$17:$AG$200,2,0),"")</f>
        <v/>
      </c>
      <c r="L7" s="213">
        <v>250</v>
      </c>
      <c r="M7" s="179"/>
      <c r="N7" s="213"/>
      <c r="O7" s="213"/>
      <c r="P7" s="213"/>
      <c r="Q7" s="213">
        <f>SUM(L7:P7)</f>
        <v>250</v>
      </c>
      <c r="R7" s="137" t="str">
        <f>IF(O7&gt;=1,"SOLID","HOLLOW")</f>
        <v>HOLLOW</v>
      </c>
      <c r="S7" s="211"/>
      <c r="T7" s="211"/>
      <c r="U7" s="88"/>
      <c r="V7" s="88"/>
      <c r="W7" s="88"/>
      <c r="X7" s="88"/>
      <c r="Y7" s="88"/>
      <c r="Z7" s="88"/>
      <c r="AA7" s="88"/>
      <c r="AB7" s="88" t="str">
        <f>'Summary Report '!AF17</f>
        <v>ABO SAMRA</v>
      </c>
      <c r="AC7" s="88"/>
      <c r="AD7" s="88"/>
      <c r="AE7" s="88"/>
      <c r="AF7" s="88"/>
      <c r="AG7" s="88"/>
      <c r="AH7" s="88"/>
      <c r="AL7" s="22" t="str">
        <f>'Summary Report '!AA17</f>
        <v>ANIL KUMAR KHADKA</v>
      </c>
      <c r="BO7" s="136" t="s">
        <v>224</v>
      </c>
    </row>
    <row r="8" spans="1:67" s="28" customFormat="1" ht="15" customHeight="1">
      <c r="A8" s="85">
        <v>2</v>
      </c>
      <c r="B8" s="209">
        <v>101599</v>
      </c>
      <c r="C8" s="210" t="str">
        <f>IFERROR(VLOOKUP(B8,'Customer Aging 31.07.2016'!$C$9:$F$384,2,0),"")</f>
        <v>HAEL TRADING</v>
      </c>
      <c r="D8" s="211"/>
      <c r="E8" s="228">
        <v>1524589</v>
      </c>
      <c r="F8" s="109">
        <v>144754</v>
      </c>
      <c r="G8" s="212" t="str">
        <f>IFERROR(VLOOKUP(F8,'Summary Report '!$Y$36:$AC$55,3,0),"")</f>
        <v>KRISHNA KUMAR SHRESTHA</v>
      </c>
      <c r="H8" s="109" t="str">
        <f>IFERROR(VLOOKUP(F8,'Summary Report '!$Y$36:$AC$55,5,0),"")</f>
        <v>PRITHAM BUDHATHOKI</v>
      </c>
      <c r="I8" s="109">
        <f t="shared" ref="I8:I50" si="0">IF(G8&gt;0,1,"")</f>
        <v>1</v>
      </c>
      <c r="J8" s="109" t="s">
        <v>64</v>
      </c>
      <c r="K8" s="109">
        <f>IFERROR(VLOOKUP(J8,'Summary Report '!$AF$17:$AG$200,2,0),"")</f>
        <v>1</v>
      </c>
      <c r="L8" s="213">
        <v>540</v>
      </c>
      <c r="M8" s="179"/>
      <c r="N8" s="213">
        <v>825</v>
      </c>
      <c r="O8" s="213"/>
      <c r="P8" s="213"/>
      <c r="Q8" s="213">
        <f t="shared" ref="Q8:Q72" si="1">SUM(L8:P8)</f>
        <v>1365</v>
      </c>
      <c r="R8" s="137" t="str">
        <f t="shared" ref="R8:R72" si="2">IF(O8&gt;=1,"SOLID","HOLLOW")</f>
        <v>HOLLOW</v>
      </c>
      <c r="S8" s="211"/>
      <c r="T8" s="211"/>
      <c r="U8" s="88"/>
      <c r="V8" s="88"/>
      <c r="W8" s="88"/>
      <c r="X8" s="88"/>
      <c r="Y8" s="88"/>
      <c r="Z8" s="88"/>
      <c r="AA8" s="88"/>
      <c r="AB8" s="88" t="str">
        <f>'Summary Report '!AF18</f>
        <v>ABO SEDRA</v>
      </c>
      <c r="AC8" s="88"/>
      <c r="AD8" s="88"/>
      <c r="AE8" s="88"/>
      <c r="AF8" s="88"/>
      <c r="AG8" s="88"/>
      <c r="AH8" s="88"/>
      <c r="AL8" s="22" t="str">
        <f>'Summary Report '!AA18</f>
        <v>KHDKA BAHDOUR</v>
      </c>
      <c r="BO8" s="136" t="s">
        <v>432</v>
      </c>
    </row>
    <row r="9" spans="1:67" s="28" customFormat="1" ht="15" customHeight="1">
      <c r="A9" s="85">
        <v>2</v>
      </c>
      <c r="B9" s="209">
        <v>101537</v>
      </c>
      <c r="C9" s="210" t="str">
        <f>IFERROR(VLOOKUP(B9,'Customer Aging 31.07.2016'!$C$9:$F$384,2,0),"")</f>
        <v>PETRA WATERPROOFING &amp;PROJECTS CO.W.L.L</v>
      </c>
      <c r="D9" s="211"/>
      <c r="E9" s="137">
        <v>1524590</v>
      </c>
      <c r="F9" s="109">
        <v>166284</v>
      </c>
      <c r="G9" s="212" t="str">
        <f>IFERROR(VLOOKUP(F9,'Summary Report '!$Y$36:$AC$55,3,0),"")</f>
        <v>SOM BAHADUR BASNET</v>
      </c>
      <c r="H9" s="109" t="str">
        <f>IFERROR(VLOOKUP(F9,'Summary Report '!$Y$36:$AC$55,5,0),"")</f>
        <v>KRISHNA BAHADUR THAPPA MAGAR</v>
      </c>
      <c r="I9" s="109">
        <f t="shared" ref="I9" si="3">IF(G9&gt;0,1,"")</f>
        <v>1</v>
      </c>
      <c r="J9" s="120" t="s">
        <v>508</v>
      </c>
      <c r="K9" s="109">
        <f>IFERROR(VLOOKUP(J9,'Summary Report '!$AF$17:$AG$200,2,0),"")</f>
        <v>0</v>
      </c>
      <c r="L9" s="213">
        <v>864</v>
      </c>
      <c r="M9" s="179"/>
      <c r="N9" s="213"/>
      <c r="O9" s="213"/>
      <c r="P9" s="213"/>
      <c r="Q9" s="213">
        <f t="shared" ref="Q9" si="4">SUM(L9:P9)</f>
        <v>864</v>
      </c>
      <c r="R9" s="137" t="str">
        <f t="shared" si="2"/>
        <v>HOLLOW</v>
      </c>
      <c r="S9" s="211"/>
      <c r="T9" s="211"/>
      <c r="U9" s="88"/>
      <c r="V9" s="88"/>
      <c r="W9" s="88"/>
      <c r="X9" s="88"/>
      <c r="Y9" s="88"/>
      <c r="Z9" s="88"/>
      <c r="AA9" s="88"/>
      <c r="AB9" s="88" t="str">
        <f>'Summary Report '!AF19</f>
        <v>ABU HAMOUR</v>
      </c>
      <c r="AC9" s="88"/>
      <c r="AD9" s="88"/>
      <c r="AE9" s="88"/>
      <c r="AF9" s="88"/>
      <c r="AG9" s="88"/>
      <c r="AH9" s="88"/>
      <c r="AL9" s="22" t="str">
        <f>'Summary Report '!AA19</f>
        <v>KRISHNA KUMAR SHRESTHA</v>
      </c>
      <c r="BO9" s="136" t="s">
        <v>432</v>
      </c>
    </row>
    <row r="10" spans="1:67" s="28" customFormat="1" ht="15" customHeight="1">
      <c r="A10" s="85">
        <v>4</v>
      </c>
      <c r="B10" s="209">
        <v>101569</v>
      </c>
      <c r="C10" s="210" t="str">
        <f>IFERROR(VLOOKUP(B10,'Customer Aging 31.07.2016'!$C$9:$F$384,2,0),"")</f>
        <v>AL HAYAL CONT CO</v>
      </c>
      <c r="D10" s="109"/>
      <c r="E10" s="228">
        <v>1524591</v>
      </c>
      <c r="F10" s="109">
        <v>166284</v>
      </c>
      <c r="G10" s="212" t="str">
        <f>IFERROR(VLOOKUP(F10,'Summary Report '!$Y$36:$AC$55,3,0),"")</f>
        <v>SOM BAHADUR BASNET</v>
      </c>
      <c r="H10" s="109" t="str">
        <f>IFERROR(VLOOKUP(F10,'Summary Report '!$Y$36:$AC$55,5,0),"")</f>
        <v>KRISHNA BAHADUR THAPPA MAGAR</v>
      </c>
      <c r="I10" s="109">
        <f t="shared" ref="I10:I22" si="5">IF(G10&gt;0,1,"")</f>
        <v>1</v>
      </c>
      <c r="J10" s="120" t="s">
        <v>538</v>
      </c>
      <c r="K10" s="109">
        <f>IFERROR(VLOOKUP(J10,'Summary Report '!$AF$17:$AG$200,2,0),"")</f>
        <v>1</v>
      </c>
      <c r="L10" s="213">
        <v>600</v>
      </c>
      <c r="M10" s="179"/>
      <c r="N10" s="213"/>
      <c r="O10" s="213">
        <v>100</v>
      </c>
      <c r="P10" s="213"/>
      <c r="Q10" s="213">
        <f t="shared" ref="Q10:Q22" si="6">SUM(L10:P10)</f>
        <v>700</v>
      </c>
      <c r="R10" s="137" t="str">
        <f t="shared" si="2"/>
        <v>SOLID</v>
      </c>
      <c r="S10" s="211"/>
      <c r="T10" s="211"/>
      <c r="U10" s="88"/>
      <c r="V10" s="88"/>
      <c r="W10" s="88"/>
      <c r="X10" s="88"/>
      <c r="Y10" s="88"/>
      <c r="Z10" s="88"/>
      <c r="AA10" s="88"/>
      <c r="AB10" s="88" t="str">
        <f>'Summary Report '!AF20</f>
        <v>ABU NAKHLA</v>
      </c>
      <c r="AC10" s="88"/>
      <c r="AD10" s="88"/>
      <c r="AE10" s="88"/>
      <c r="AF10" s="88"/>
      <c r="AG10" s="88"/>
      <c r="AH10" s="88"/>
      <c r="AL10" s="22" t="str">
        <f>'Summary Report '!AA20</f>
        <v>BABU RAM BHUSAL</v>
      </c>
      <c r="BO10" s="136" t="s">
        <v>282</v>
      </c>
    </row>
    <row r="11" spans="1:67" s="28" customFormat="1" ht="15" customHeight="1">
      <c r="A11" s="85">
        <v>5</v>
      </c>
      <c r="B11" s="209">
        <v>101011</v>
      </c>
      <c r="C11" s="210" t="str">
        <f>IFERROR(VLOOKUP(B11,'Customer Aging 31.07.2016'!$C$9:$F$384,2,0),"")</f>
        <v>RED LINE CONTRACTING/SHK MANSOOR.</v>
      </c>
      <c r="D11" s="211"/>
      <c r="E11" s="137">
        <v>1524592</v>
      </c>
      <c r="F11" s="109">
        <v>214941</v>
      </c>
      <c r="G11" s="212" t="str">
        <f>IFERROR(VLOOKUP(F11,'Summary Report '!$Y$36:$AC$55,3,0),"")</f>
        <v>TOP BAHADUR SHRESTHA</v>
      </c>
      <c r="H11" s="109" t="str">
        <f>IFERROR(VLOOKUP(F11,'Summary Report '!$Y$36:$AC$55,5,0),"")</f>
        <v>GOPAL BASNET</v>
      </c>
      <c r="I11" s="109">
        <f t="shared" si="5"/>
        <v>1</v>
      </c>
      <c r="J11" s="120" t="s">
        <v>451</v>
      </c>
      <c r="K11" s="109">
        <f>IFERROR(VLOOKUP(J11,'Summary Report '!$AF$17:$AG$200,2,0),"")</f>
        <v>1</v>
      </c>
      <c r="L11" s="213">
        <v>1080</v>
      </c>
      <c r="M11" s="179"/>
      <c r="N11" s="213"/>
      <c r="O11" s="213"/>
      <c r="P11" s="213"/>
      <c r="Q11" s="213">
        <f t="shared" si="6"/>
        <v>1080</v>
      </c>
      <c r="R11" s="137" t="str">
        <f t="shared" si="2"/>
        <v>HOLLOW</v>
      </c>
      <c r="S11" s="211"/>
      <c r="T11" s="211"/>
      <c r="U11" s="88"/>
      <c r="V11" s="88"/>
      <c r="W11" s="88"/>
      <c r="X11" s="88"/>
      <c r="Y11" s="88"/>
      <c r="Z11" s="88"/>
      <c r="AA11" s="88"/>
      <c r="AB11" s="88" t="str">
        <f>'Summary Report '!AF21</f>
        <v>AIN KHALID</v>
      </c>
      <c r="AC11" s="88"/>
      <c r="AD11" s="88"/>
      <c r="AE11" s="88"/>
      <c r="AF11" s="88"/>
      <c r="AG11" s="88"/>
      <c r="AH11" s="88"/>
      <c r="AL11" s="22" t="str">
        <f>'Summary Report '!AA21</f>
        <v>TOP BAHADUR SHRESTHA</v>
      </c>
      <c r="BO11" s="136" t="s">
        <v>429</v>
      </c>
    </row>
    <row r="12" spans="1:67" s="28" customFormat="1" ht="15" customHeight="1">
      <c r="A12" s="85">
        <v>6</v>
      </c>
      <c r="B12" s="209">
        <v>101011</v>
      </c>
      <c r="C12" s="210" t="str">
        <f>IFERROR(VLOOKUP(B12,'Customer Aging 31.07.2016'!$C$9:$F$384,2,0),"")</f>
        <v>RED LINE CONTRACTING/SHK MANSOOR.</v>
      </c>
      <c r="D12" s="211"/>
      <c r="E12" s="228">
        <v>1524593</v>
      </c>
      <c r="F12" s="109">
        <v>85086</v>
      </c>
      <c r="G12" s="212" t="str">
        <f>IFERROR(VLOOKUP(F12,'Summary Report '!$Y$36:$AC$55,3,0),"")</f>
        <v xml:space="preserve">KHDKA BAHDOUR </v>
      </c>
      <c r="H12" s="109" t="str">
        <f>IFERROR(VLOOKUP(F12,'Summary Report '!$Y$36:$AC$55,5,0),"")</f>
        <v>NAR BAHADUR RAYAMAJHI</v>
      </c>
      <c r="I12" s="109">
        <f t="shared" si="5"/>
        <v>1</v>
      </c>
      <c r="J12" s="120" t="s">
        <v>451</v>
      </c>
      <c r="K12" s="109">
        <f>IFERROR(VLOOKUP(J12,'Summary Report '!$AF$17:$AG$200,2,0),"")</f>
        <v>1</v>
      </c>
      <c r="L12" s="213">
        <v>1080</v>
      </c>
      <c r="M12" s="179"/>
      <c r="N12" s="213"/>
      <c r="O12" s="213"/>
      <c r="P12" s="213"/>
      <c r="Q12" s="213">
        <f t="shared" si="6"/>
        <v>1080</v>
      </c>
      <c r="R12" s="137" t="str">
        <f t="shared" si="2"/>
        <v>HOLLOW</v>
      </c>
      <c r="S12" s="211"/>
      <c r="T12" s="211"/>
      <c r="U12" s="88"/>
      <c r="V12" s="88"/>
      <c r="W12" s="88"/>
      <c r="X12" s="88"/>
      <c r="Y12" s="88"/>
      <c r="Z12" s="88"/>
      <c r="AA12" s="88"/>
      <c r="AB12" s="88" t="str">
        <f>'Summary Report '!AF22</f>
        <v>AL KHOR</v>
      </c>
      <c r="AC12" s="88"/>
      <c r="AD12" s="88"/>
      <c r="AE12" s="88"/>
      <c r="AF12" s="88"/>
      <c r="AG12" s="88"/>
      <c r="AH12" s="88"/>
      <c r="AL12" s="22" t="str">
        <f>'Summary Report '!AA22</f>
        <v>GAMINI UPANANDA</v>
      </c>
      <c r="BO12" s="136" t="s">
        <v>181</v>
      </c>
    </row>
    <row r="13" spans="1:67" s="28" customFormat="1" ht="15" customHeight="1">
      <c r="A13" s="85">
        <v>7</v>
      </c>
      <c r="B13" s="209">
        <v>101417</v>
      </c>
      <c r="C13" s="210" t="str">
        <f>IFERROR(VLOOKUP(B13,'Customer Aging 31.07.2016'!$C$9:$F$384,2,0),"")</f>
        <v>MOTIVATION TRADING&amp;CONT CO</v>
      </c>
      <c r="D13" s="211"/>
      <c r="E13" s="137">
        <v>1524594</v>
      </c>
      <c r="F13" s="109">
        <v>81663</v>
      </c>
      <c r="G13" s="212" t="str">
        <f>IFERROR(VLOOKUP(F13,'Summary Report '!$Y$36:$AC$55,3,0),"")</f>
        <v>GAMINI UPANANDA</v>
      </c>
      <c r="H13" s="109" t="str">
        <f>IFERROR(VLOOKUP(F13,'Summary Report '!$Y$36:$AC$55,5,0),"")</f>
        <v>ANTIM B.K</v>
      </c>
      <c r="I13" s="109">
        <f t="shared" si="5"/>
        <v>1</v>
      </c>
      <c r="J13" s="109" t="s">
        <v>64</v>
      </c>
      <c r="K13" s="109">
        <f>IFERROR(VLOOKUP(J13,'Summary Report '!$AF$17:$AG$200,2,0),"")</f>
        <v>1</v>
      </c>
      <c r="L13" s="213">
        <v>972</v>
      </c>
      <c r="M13" s="179"/>
      <c r="N13" s="213">
        <v>165</v>
      </c>
      <c r="O13" s="213"/>
      <c r="P13" s="213"/>
      <c r="Q13" s="213">
        <f t="shared" si="6"/>
        <v>1137</v>
      </c>
      <c r="R13" s="137" t="str">
        <f t="shared" si="2"/>
        <v>HOLLOW</v>
      </c>
      <c r="S13" s="211"/>
      <c r="T13" s="211"/>
      <c r="U13" s="88"/>
      <c r="V13" s="88"/>
      <c r="W13" s="88"/>
      <c r="X13" s="88"/>
      <c r="Y13" s="88"/>
      <c r="Z13" s="88"/>
      <c r="AA13" s="88"/>
      <c r="AB13" s="88" t="str">
        <f>'Summary Report '!AF23</f>
        <v>AL KISSA</v>
      </c>
      <c r="AC13" s="88"/>
      <c r="AD13" s="88"/>
      <c r="AE13" s="88"/>
      <c r="AF13" s="88"/>
      <c r="AG13" s="88"/>
      <c r="AH13" s="88"/>
      <c r="AL13" s="22" t="str">
        <f>'Summary Report '!AA23</f>
        <v>ROSANLAL SUNAR</v>
      </c>
      <c r="BO13" s="136" t="s">
        <v>408</v>
      </c>
    </row>
    <row r="14" spans="1:67" s="28" customFormat="1" ht="15" customHeight="1">
      <c r="A14" s="85">
        <v>8</v>
      </c>
      <c r="B14" s="209">
        <v>101020</v>
      </c>
      <c r="C14" s="210" t="str">
        <f>IFERROR(VLOOKUP(B14,'Customer Aging 31.07.2016'!$C$9:$F$384,2,0),"")</f>
        <v>SAAD MUJALLI  EST.</v>
      </c>
      <c r="D14" s="211"/>
      <c r="E14" s="228">
        <v>1524595</v>
      </c>
      <c r="F14" s="109" t="s">
        <v>524</v>
      </c>
      <c r="G14" s="212" t="str">
        <f>IFERROR(VLOOKUP(F14,'Summary Report '!$Y$36:$AC$55,3,0),"")</f>
        <v>EX FACTORY</v>
      </c>
      <c r="H14" s="109" t="str">
        <f>IFERROR(VLOOKUP(F14,'Summary Report '!$Y$36:$AC$55,5,0),"")</f>
        <v>EX FACTORY</v>
      </c>
      <c r="I14" s="109">
        <f t="shared" si="5"/>
        <v>1</v>
      </c>
      <c r="J14" s="109"/>
      <c r="K14" s="109" t="str">
        <f>IFERROR(VLOOKUP(J14,'Summary Report '!$AF$17:$AG$200,2,0),"")</f>
        <v/>
      </c>
      <c r="L14" s="213">
        <v>250</v>
      </c>
      <c r="M14" s="179"/>
      <c r="N14" s="213"/>
      <c r="O14" s="213"/>
      <c r="P14" s="213"/>
      <c r="Q14" s="213">
        <f t="shared" si="6"/>
        <v>250</v>
      </c>
      <c r="R14" s="137" t="str">
        <f t="shared" si="2"/>
        <v>HOLLOW</v>
      </c>
      <c r="S14" s="211"/>
      <c r="T14" s="211"/>
      <c r="U14" s="88"/>
      <c r="V14" s="88"/>
      <c r="W14" s="88"/>
      <c r="X14" s="88"/>
      <c r="Y14" s="88"/>
      <c r="Z14" s="88"/>
      <c r="AA14" s="88"/>
      <c r="AB14" s="88" t="str">
        <f>'Summary Report '!AF24</f>
        <v>AL QADEEM</v>
      </c>
      <c r="AC14" s="88"/>
      <c r="AD14" s="88"/>
      <c r="AE14" s="88"/>
      <c r="AF14" s="88"/>
      <c r="AG14" s="88"/>
      <c r="AH14" s="88"/>
      <c r="AL14" s="22" t="str">
        <f>'Summary Report '!AA24</f>
        <v>عطل</v>
      </c>
      <c r="BO14" s="136" t="s">
        <v>333</v>
      </c>
    </row>
    <row r="15" spans="1:67" s="28" customFormat="1" ht="15" customHeight="1">
      <c r="A15" s="85">
        <v>9</v>
      </c>
      <c r="B15" s="209">
        <v>101007</v>
      </c>
      <c r="C15" s="210" t="str">
        <f>IFERROR(VLOOKUP(B15,'Customer Aging 31.07.2016'!$C$9:$F$384,2,0),"")</f>
        <v>AL BADER GROUP</v>
      </c>
      <c r="D15" s="211"/>
      <c r="E15" s="137">
        <v>1524596</v>
      </c>
      <c r="F15" s="109">
        <v>144754</v>
      </c>
      <c r="G15" s="212" t="str">
        <f>IFERROR(VLOOKUP(F15,'Summary Report '!$Y$36:$AC$55,3,0),"")</f>
        <v>KRISHNA KUMAR SHRESTHA</v>
      </c>
      <c r="H15" s="109" t="str">
        <f>IFERROR(VLOOKUP(F15,'Summary Report '!$Y$36:$AC$55,5,0),"")</f>
        <v>PRITHAM BUDHATHOKI</v>
      </c>
      <c r="I15" s="109">
        <f t="shared" si="5"/>
        <v>1</v>
      </c>
      <c r="J15" s="109" t="s">
        <v>542</v>
      </c>
      <c r="K15" s="109">
        <f>IFERROR(VLOOKUP(J15,'Summary Report '!$AF$17:$AG$200,2,0),"")</f>
        <v>1</v>
      </c>
      <c r="L15" s="213">
        <v>1080</v>
      </c>
      <c r="M15" s="179"/>
      <c r="N15" s="213"/>
      <c r="O15" s="213"/>
      <c r="P15" s="213"/>
      <c r="Q15" s="213">
        <f t="shared" si="6"/>
        <v>1080</v>
      </c>
      <c r="R15" s="137" t="str">
        <f t="shared" si="2"/>
        <v>HOLLOW</v>
      </c>
      <c r="S15" s="211"/>
      <c r="T15" s="211"/>
      <c r="U15" s="88"/>
      <c r="V15" s="88"/>
      <c r="W15" s="88"/>
      <c r="X15" s="88"/>
      <c r="Y15" s="88"/>
      <c r="Z15" s="88"/>
      <c r="AA15" s="88"/>
      <c r="AB15" s="88" t="str">
        <f>'Summary Report '!AF25</f>
        <v>AL SAAD</v>
      </c>
      <c r="AC15" s="88"/>
      <c r="AD15" s="88"/>
      <c r="AE15" s="88"/>
      <c r="AF15" s="88"/>
      <c r="AG15" s="88"/>
      <c r="AH15" s="88"/>
      <c r="AL15" s="22" t="str">
        <f>'Summary Report '!AA25</f>
        <v>RAJAN MAHRAJAN</v>
      </c>
      <c r="BO15" s="136" t="s">
        <v>284</v>
      </c>
    </row>
    <row r="16" spans="1:67" s="28" customFormat="1" ht="15" customHeight="1">
      <c r="A16" s="85">
        <v>10</v>
      </c>
      <c r="B16" s="209">
        <v>101568</v>
      </c>
      <c r="C16" s="210" t="str">
        <f>IFERROR(VLOOKUP(B16,'Customer Aging 31.07.2016'!$C$9:$F$384,2,0),"")</f>
        <v>AL BAHAR TRAD&amp;CONT CO.</v>
      </c>
      <c r="D16" s="211"/>
      <c r="E16" s="228">
        <v>1524597</v>
      </c>
      <c r="F16" s="109">
        <v>81663</v>
      </c>
      <c r="G16" s="212" t="str">
        <f>IFERROR(VLOOKUP(F16,'Summary Report '!$Y$36:$AC$55,3,0),"")</f>
        <v>GAMINI UPANANDA</v>
      </c>
      <c r="H16" s="109" t="str">
        <f>IFERROR(VLOOKUP(F16,'Summary Report '!$Y$36:$AC$55,5,0),"")</f>
        <v>ANTIM B.K</v>
      </c>
      <c r="I16" s="109">
        <f t="shared" si="5"/>
        <v>1</v>
      </c>
      <c r="J16" s="109" t="s">
        <v>539</v>
      </c>
      <c r="K16" s="109">
        <f>IFERROR(VLOOKUP(J16,'Summary Report '!$AF$17:$AG$200,2,0),"")</f>
        <v>1</v>
      </c>
      <c r="L16" s="213">
        <v>600</v>
      </c>
      <c r="M16" s="179"/>
      <c r="N16" s="213">
        <v>165</v>
      </c>
      <c r="O16" s="213"/>
      <c r="P16" s="213"/>
      <c r="Q16" s="213">
        <f t="shared" si="6"/>
        <v>765</v>
      </c>
      <c r="R16" s="137" t="str">
        <f t="shared" si="2"/>
        <v>HOLLOW</v>
      </c>
      <c r="S16" s="211"/>
      <c r="T16" s="211"/>
      <c r="U16" s="88"/>
      <c r="V16" s="88"/>
      <c r="W16" s="88"/>
      <c r="X16" s="88"/>
      <c r="Y16" s="88"/>
      <c r="Z16" s="88"/>
      <c r="AA16" s="88"/>
      <c r="AB16" s="88" t="str">
        <f>'Summary Report '!AF26</f>
        <v>AL WAHAB</v>
      </c>
      <c r="AC16" s="88"/>
      <c r="AD16" s="88"/>
      <c r="AE16" s="88"/>
      <c r="AF16" s="88"/>
      <c r="AG16" s="88"/>
      <c r="AH16" s="88"/>
      <c r="AL16" s="22" t="str">
        <f>'Summary Report '!AA26</f>
        <v>SOM BAHADUR TAMANG</v>
      </c>
      <c r="BO16" s="136" t="s">
        <v>389</v>
      </c>
    </row>
    <row r="17" spans="1:67" s="28" customFormat="1" ht="15" customHeight="1">
      <c r="A17" s="85">
        <v>11</v>
      </c>
      <c r="B17" s="209">
        <v>101548</v>
      </c>
      <c r="C17" s="210" t="str">
        <f>IFERROR(VLOOKUP(B17,'Customer Aging 31.07.2016'!$C$9:$F$384,2,0),"")</f>
        <v>SAM DECOR CONT CO.</v>
      </c>
      <c r="D17" s="211"/>
      <c r="E17" s="137">
        <v>1524598</v>
      </c>
      <c r="F17" s="109">
        <v>144754</v>
      </c>
      <c r="G17" s="212" t="str">
        <f>IFERROR(VLOOKUP(F17,'Summary Report '!$Y$36:$AC$55,3,0),"")</f>
        <v>KRISHNA KUMAR SHRESTHA</v>
      </c>
      <c r="H17" s="109" t="str">
        <f>IFERROR(VLOOKUP(F17,'Summary Report '!$Y$36:$AC$55,5,0),"")</f>
        <v>PRITHAM BUDHATHOKI</v>
      </c>
      <c r="I17" s="109">
        <f t="shared" si="5"/>
        <v>1</v>
      </c>
      <c r="J17" s="109" t="s">
        <v>455</v>
      </c>
      <c r="K17" s="109">
        <f>IFERROR(VLOOKUP(J17,'Summary Report '!$AF$17:$AG$200,2,0),"")</f>
        <v>1</v>
      </c>
      <c r="L17" s="213"/>
      <c r="M17" s="179"/>
      <c r="N17" s="213">
        <v>1650</v>
      </c>
      <c r="O17" s="213"/>
      <c r="P17" s="213"/>
      <c r="Q17" s="213">
        <f t="shared" si="6"/>
        <v>1650</v>
      </c>
      <c r="R17" s="137" t="str">
        <f t="shared" si="2"/>
        <v>HOLLOW</v>
      </c>
      <c r="S17" s="211"/>
      <c r="T17" s="211"/>
      <c r="U17" s="88"/>
      <c r="V17" s="88"/>
      <c r="W17" s="88"/>
      <c r="X17" s="88"/>
      <c r="Y17" s="88"/>
      <c r="Z17" s="88"/>
      <c r="AA17" s="88"/>
      <c r="AB17" s="88" t="str">
        <f>'Summary Report '!AF27</f>
        <v>AZIZIA</v>
      </c>
      <c r="AC17" s="88"/>
      <c r="AD17" s="88"/>
      <c r="AE17" s="88"/>
      <c r="AF17" s="88"/>
      <c r="AG17" s="88"/>
      <c r="AH17" s="88"/>
      <c r="AL17" s="22" t="str">
        <f>'Summary Report '!AA27</f>
        <v>CHHIRING SHERPA</v>
      </c>
      <c r="BO17" s="136" t="s">
        <v>380</v>
      </c>
    </row>
    <row r="18" spans="1:67" s="28" customFormat="1" ht="15" customHeight="1">
      <c r="A18" s="85">
        <v>12</v>
      </c>
      <c r="B18" s="209">
        <v>101391</v>
      </c>
      <c r="C18" s="210" t="str">
        <f>IFERROR(VLOOKUP(B18,'Customer Aging 31.07.2016'!$C$9:$F$384,2,0),"")</f>
        <v>GENERIC ENGINEERING TECHNOLOGIES</v>
      </c>
      <c r="D18" s="211"/>
      <c r="E18" s="228">
        <v>1524599</v>
      </c>
      <c r="F18" s="109">
        <v>166284</v>
      </c>
      <c r="G18" s="212" t="str">
        <f>IFERROR(VLOOKUP(F18,'Summary Report '!$Y$36:$AC$55,3,0),"")</f>
        <v>SOM BAHADUR BASNET</v>
      </c>
      <c r="H18" s="109" t="str">
        <f>IFERROR(VLOOKUP(F18,'Summary Report '!$Y$36:$AC$55,5,0),"")</f>
        <v>KRISHNA BAHADUR THAPPA MAGAR</v>
      </c>
      <c r="I18" s="109">
        <f t="shared" si="5"/>
        <v>1</v>
      </c>
      <c r="J18" s="109" t="s">
        <v>503</v>
      </c>
      <c r="K18" s="109">
        <f>IFERROR(VLOOKUP(J18,'Summary Report '!$AF$17:$AG$200,2,0),"")</f>
        <v>1</v>
      </c>
      <c r="L18" s="213">
        <v>864</v>
      </c>
      <c r="M18" s="179"/>
      <c r="N18" s="213"/>
      <c r="O18" s="213"/>
      <c r="P18" s="213"/>
      <c r="Q18" s="213">
        <f t="shared" si="6"/>
        <v>864</v>
      </c>
      <c r="R18" s="137" t="str">
        <f t="shared" si="2"/>
        <v>HOLLOW</v>
      </c>
      <c r="S18" s="211"/>
      <c r="T18" s="211"/>
      <c r="U18" s="88"/>
      <c r="V18" s="88"/>
      <c r="W18" s="88"/>
      <c r="X18" s="88"/>
      <c r="Y18" s="88"/>
      <c r="Z18" s="88"/>
      <c r="AA18" s="88"/>
      <c r="AB18" s="88" t="str">
        <f>'Summary Report '!AF28</f>
        <v>BIDDA PARK</v>
      </c>
      <c r="AC18" s="88"/>
      <c r="AD18" s="88"/>
      <c r="AE18" s="88"/>
      <c r="AF18" s="88"/>
      <c r="AG18" s="88"/>
      <c r="AH18" s="88"/>
      <c r="AL18" s="22" t="str">
        <f>'Summary Report '!AA28</f>
        <v>SOM BAHADUR BASNET</v>
      </c>
      <c r="BO18" s="136" t="s">
        <v>279</v>
      </c>
    </row>
    <row r="19" spans="1:67" s="28" customFormat="1" ht="15" customHeight="1">
      <c r="A19" s="85">
        <v>13</v>
      </c>
      <c r="B19" s="209">
        <v>101011</v>
      </c>
      <c r="C19" s="210" t="str">
        <f>IFERROR(VLOOKUP(B19,'Customer Aging 31.07.2016'!$C$9:$F$384,2,0),"")</f>
        <v>RED LINE CONTRACTING/SHK MANSOOR.</v>
      </c>
      <c r="D19" s="211"/>
      <c r="E19" s="137">
        <v>1524600</v>
      </c>
      <c r="F19" s="109">
        <v>166284</v>
      </c>
      <c r="G19" s="212" t="str">
        <f>IFERROR(VLOOKUP(F19,'Summary Report '!$Y$36:$AC$55,3,0),"")</f>
        <v>SOM BAHADUR BASNET</v>
      </c>
      <c r="H19" s="109" t="str">
        <f>IFERROR(VLOOKUP(F19,'Summary Report '!$Y$36:$AC$55,5,0),"")</f>
        <v>KRISHNA BAHADUR THAPPA MAGAR</v>
      </c>
      <c r="I19" s="109">
        <f t="shared" si="5"/>
        <v>1</v>
      </c>
      <c r="J19" s="109" t="s">
        <v>461</v>
      </c>
      <c r="K19" s="109">
        <f>IFERROR(VLOOKUP(J19,'Summary Report '!$AF$17:$AG$200,2,0),"")</f>
        <v>0</v>
      </c>
      <c r="L19" s="213"/>
      <c r="M19" s="179">
        <v>1008</v>
      </c>
      <c r="N19" s="213"/>
      <c r="O19" s="213"/>
      <c r="P19" s="213"/>
      <c r="Q19" s="213">
        <f t="shared" si="6"/>
        <v>1008</v>
      </c>
      <c r="R19" s="137" t="str">
        <f t="shared" si="2"/>
        <v>HOLLOW</v>
      </c>
      <c r="S19" s="211"/>
      <c r="T19" s="211"/>
      <c r="U19" s="88"/>
      <c r="V19" s="88"/>
      <c r="W19" s="88"/>
      <c r="X19" s="88"/>
      <c r="Y19" s="88"/>
      <c r="Z19" s="88"/>
      <c r="AA19" s="88"/>
      <c r="AB19" s="88" t="str">
        <f>'Summary Report '!AF29</f>
        <v>BIN HYJER</v>
      </c>
      <c r="AC19" s="88"/>
      <c r="AD19" s="88"/>
      <c r="AE19" s="88"/>
      <c r="AF19" s="88"/>
      <c r="AG19" s="88"/>
      <c r="AH19" s="88"/>
      <c r="AL19" s="22" t="str">
        <f>'Summary Report '!AA29</f>
        <v>عطل</v>
      </c>
      <c r="BO19" s="136" t="s">
        <v>262</v>
      </c>
    </row>
    <row r="20" spans="1:67" s="5" customFormat="1" ht="15" customHeight="1">
      <c r="A20" s="85">
        <v>14</v>
      </c>
      <c r="B20" s="209">
        <v>101011</v>
      </c>
      <c r="C20" s="210" t="str">
        <f>IFERROR(VLOOKUP(B20,'Customer Aging 31.07.2016'!$C$9:$F$384,2,0),"")</f>
        <v>RED LINE CONTRACTING/SHK MANSOOR.</v>
      </c>
      <c r="D20" s="211"/>
      <c r="E20" s="228">
        <v>1524601</v>
      </c>
      <c r="F20" s="109">
        <v>166284</v>
      </c>
      <c r="G20" s="212" t="str">
        <f>IFERROR(VLOOKUP(F20,'Summary Report '!$Y$36:$AC$55,3,0),"")</f>
        <v>SOM BAHADUR BASNET</v>
      </c>
      <c r="H20" s="109" t="str">
        <f>IFERROR(VLOOKUP(F20,'Summary Report '!$Y$36:$AC$55,5,0),"")</f>
        <v>KRISHNA BAHADUR THAPPA MAGAR</v>
      </c>
      <c r="I20" s="109">
        <f t="shared" si="5"/>
        <v>1</v>
      </c>
      <c r="J20" s="109" t="s">
        <v>461</v>
      </c>
      <c r="K20" s="109">
        <f>IFERROR(VLOOKUP(J20,'Summary Report '!$AF$17:$AG$200,2,0),"")</f>
        <v>0</v>
      </c>
      <c r="L20" s="213"/>
      <c r="M20" s="179">
        <v>1008</v>
      </c>
      <c r="N20" s="213"/>
      <c r="O20" s="213"/>
      <c r="P20" s="213"/>
      <c r="Q20" s="213">
        <f t="shared" si="6"/>
        <v>1008</v>
      </c>
      <c r="R20" s="137" t="str">
        <f t="shared" si="2"/>
        <v>HOLLOW</v>
      </c>
      <c r="S20" s="211"/>
      <c r="T20" s="211"/>
      <c r="U20" s="214"/>
      <c r="V20" s="214"/>
      <c r="W20" s="214"/>
      <c r="X20" s="214"/>
      <c r="Y20" s="214"/>
      <c r="Z20" s="214"/>
      <c r="AA20" s="214"/>
      <c r="AB20" s="88" t="str">
        <f>'Summary Report '!AF30</f>
        <v>BIN MAHMOUD</v>
      </c>
      <c r="AC20" s="214"/>
      <c r="AD20" s="214"/>
      <c r="AE20" s="214"/>
      <c r="AF20" s="214"/>
      <c r="AG20" s="214"/>
      <c r="AH20" s="214"/>
      <c r="AL20" s="215" t="str">
        <f>'Summary Report '!AA30</f>
        <v>EX FACTORY</v>
      </c>
      <c r="BO20" s="109" t="s">
        <v>174</v>
      </c>
    </row>
    <row r="21" spans="1:67" s="5" customFormat="1" ht="15" customHeight="1">
      <c r="A21" s="85">
        <v>15</v>
      </c>
      <c r="B21" s="209">
        <v>101582</v>
      </c>
      <c r="C21" s="210" t="str">
        <f>IFERROR(VLOOKUP(B21,'Customer Aging 31.07.2016'!$C$9:$F$384,2,0),"")</f>
        <v>ARAB UNITED CONSTRUCTION  W.L.L</v>
      </c>
      <c r="D21" s="211"/>
      <c r="E21" s="137">
        <v>1524602</v>
      </c>
      <c r="F21" s="109">
        <v>166284</v>
      </c>
      <c r="G21" s="212" t="str">
        <f>IFERROR(VLOOKUP(F21,'Summary Report '!$Y$36:$AC$55,3,0),"")</f>
        <v>SOM BAHADUR BASNET</v>
      </c>
      <c r="H21" s="109" t="str">
        <f>IFERROR(VLOOKUP(F21,'Summary Report '!$Y$36:$AC$55,5,0),"")</f>
        <v>KRISHNA BAHADUR THAPPA MAGAR</v>
      </c>
      <c r="I21" s="109">
        <f t="shared" si="5"/>
        <v>1</v>
      </c>
      <c r="J21" s="109" t="s">
        <v>541</v>
      </c>
      <c r="K21" s="109">
        <f>IFERROR(VLOOKUP(J21,'Summary Report '!$AF$17:$AG$200,2,0),"")</f>
        <v>2</v>
      </c>
      <c r="L21" s="213"/>
      <c r="M21" s="179">
        <v>882</v>
      </c>
      <c r="N21" s="213"/>
      <c r="O21" s="213"/>
      <c r="P21" s="213"/>
      <c r="Q21" s="213">
        <f t="shared" si="6"/>
        <v>882</v>
      </c>
      <c r="R21" s="137" t="str">
        <f t="shared" si="2"/>
        <v>HOLLOW</v>
      </c>
      <c r="S21" s="211"/>
      <c r="T21" s="211"/>
      <c r="U21" s="214"/>
      <c r="V21" s="214"/>
      <c r="W21" s="214"/>
      <c r="X21" s="214"/>
      <c r="Y21" s="214"/>
      <c r="Z21" s="214"/>
      <c r="AA21" s="214"/>
      <c r="AB21" s="88" t="str">
        <f>'Summary Report '!AF31</f>
        <v>BIN OMRAN</v>
      </c>
      <c r="AC21" s="214"/>
      <c r="AD21" s="214"/>
      <c r="AE21" s="214"/>
      <c r="AF21" s="214"/>
      <c r="AG21" s="214"/>
      <c r="AH21" s="214"/>
      <c r="BO21" s="109" t="s">
        <v>63</v>
      </c>
    </row>
    <row r="22" spans="1:67" s="5" customFormat="1" ht="15" customHeight="1">
      <c r="A22" s="85">
        <v>16</v>
      </c>
      <c r="B22" s="209">
        <v>101011</v>
      </c>
      <c r="C22" s="210" t="str">
        <f>IFERROR(VLOOKUP(B22,'Customer Aging 31.07.2016'!$C$9:$F$384,2,0),"")</f>
        <v>RED LINE CONTRACTING/SHK MANSOOR.</v>
      </c>
      <c r="D22" s="211"/>
      <c r="E22" s="228">
        <v>1524603</v>
      </c>
      <c r="F22" s="109">
        <v>214941</v>
      </c>
      <c r="G22" s="212" t="str">
        <f>IFERROR(VLOOKUP(F22,'Summary Report '!$Y$36:$AC$55,3,0),"")</f>
        <v>TOP BAHADUR SHRESTHA</v>
      </c>
      <c r="H22" s="109" t="str">
        <f>IFERROR(VLOOKUP(F22,'Summary Report '!$Y$36:$AC$55,5,0),"")</f>
        <v>GOPAL BASNET</v>
      </c>
      <c r="I22" s="109">
        <f t="shared" si="5"/>
        <v>1</v>
      </c>
      <c r="J22" s="109" t="s">
        <v>461</v>
      </c>
      <c r="K22" s="109">
        <f>IFERROR(VLOOKUP(J22,'Summary Report '!$AF$17:$AG$200,2,0),"")</f>
        <v>0</v>
      </c>
      <c r="L22" s="213"/>
      <c r="M22" s="179">
        <v>1260</v>
      </c>
      <c r="N22" s="213"/>
      <c r="O22" s="213"/>
      <c r="P22" s="213"/>
      <c r="Q22" s="213">
        <f t="shared" si="6"/>
        <v>1260</v>
      </c>
      <c r="R22" s="137" t="str">
        <f t="shared" si="2"/>
        <v>HOLLOW</v>
      </c>
      <c r="S22" s="211"/>
      <c r="T22" s="211"/>
      <c r="U22" s="214"/>
      <c r="V22" s="214"/>
      <c r="W22" s="214"/>
      <c r="X22" s="214"/>
      <c r="Y22" s="214"/>
      <c r="Z22" s="214"/>
      <c r="AA22" s="214"/>
      <c r="AB22" s="88" t="str">
        <f>'Summary Report '!AF32</f>
        <v>DAFNA</v>
      </c>
      <c r="AC22" s="214"/>
      <c r="AD22" s="214"/>
      <c r="AE22" s="214"/>
      <c r="AF22" s="214"/>
      <c r="AG22" s="214"/>
      <c r="AH22" s="214"/>
      <c r="BO22" s="109" t="s">
        <v>434</v>
      </c>
    </row>
    <row r="23" spans="1:67" s="5" customFormat="1" ht="15" customHeight="1">
      <c r="A23" s="85">
        <v>17</v>
      </c>
      <c r="B23" s="209">
        <v>101007</v>
      </c>
      <c r="C23" s="210" t="str">
        <f>IFERROR(VLOOKUP(B23,'Customer Aging 31.07.2016'!$C$9:$F$384,2,0),"")</f>
        <v>AL BADER GROUP</v>
      </c>
      <c r="D23" s="109"/>
      <c r="E23" s="137">
        <v>1524604</v>
      </c>
      <c r="F23" s="109">
        <v>214941</v>
      </c>
      <c r="G23" s="212" t="str">
        <f>IFERROR(VLOOKUP(F23,'Summary Report '!$Y$36:$AC$55,3,0),"")</f>
        <v>TOP BAHADUR SHRESTHA</v>
      </c>
      <c r="H23" s="109" t="str">
        <f>IFERROR(VLOOKUP(F23,'Summary Report '!$Y$36:$AC$55,5,0),"")</f>
        <v>GOPAL BASNET</v>
      </c>
      <c r="I23" s="109">
        <f t="shared" si="0"/>
        <v>1</v>
      </c>
      <c r="J23" s="109" t="s">
        <v>542</v>
      </c>
      <c r="K23" s="109">
        <f>IFERROR(VLOOKUP(J23,'Summary Report '!$AF$17:$AG$200,2,0),"")</f>
        <v>1</v>
      </c>
      <c r="L23" s="213">
        <v>1080</v>
      </c>
      <c r="M23" s="179"/>
      <c r="N23" s="213"/>
      <c r="O23" s="213"/>
      <c r="P23" s="213"/>
      <c r="Q23" s="213">
        <f t="shared" si="1"/>
        <v>1080</v>
      </c>
      <c r="R23" s="137" t="str">
        <f t="shared" si="2"/>
        <v>HOLLOW</v>
      </c>
      <c r="S23" s="211"/>
      <c r="T23" s="211"/>
      <c r="U23" s="214"/>
      <c r="V23" s="214"/>
      <c r="W23" s="214"/>
      <c r="X23" s="214"/>
      <c r="Y23" s="214"/>
      <c r="Z23" s="214"/>
      <c r="AA23" s="214"/>
      <c r="AB23" s="88" t="str">
        <f>'Summary Report '!AF33</f>
        <v>DOHA</v>
      </c>
      <c r="AC23" s="214"/>
      <c r="AD23" s="214"/>
      <c r="AE23" s="214"/>
      <c r="AF23" s="214"/>
      <c r="AG23" s="214"/>
      <c r="AH23" s="214"/>
      <c r="BO23" s="109" t="s">
        <v>280</v>
      </c>
    </row>
    <row r="24" spans="1:67" s="5" customFormat="1" ht="15" customHeight="1">
      <c r="A24" s="85">
        <v>18</v>
      </c>
      <c r="B24" s="209">
        <v>101037</v>
      </c>
      <c r="C24" s="210" t="str">
        <f>IFERROR(VLOOKUP(B24,'Customer Aging 31.07.2016'!$C$9:$F$384,2,0),"")</f>
        <v>AL MAHARAM TRAD&amp;CONT CO.</v>
      </c>
      <c r="D24" s="109"/>
      <c r="E24" s="228">
        <v>1524605</v>
      </c>
      <c r="F24" s="109">
        <v>214941</v>
      </c>
      <c r="G24" s="212" t="str">
        <f>IFERROR(VLOOKUP(F24,'Summary Report '!$Y$36:$AC$55,3,0),"")</f>
        <v>TOP BAHADUR SHRESTHA</v>
      </c>
      <c r="H24" s="109" t="str">
        <f>IFERROR(VLOOKUP(F24,'Summary Report '!$Y$36:$AC$55,5,0),"")</f>
        <v>GOPAL BASNET</v>
      </c>
      <c r="I24" s="109">
        <f t="shared" si="0"/>
        <v>1</v>
      </c>
      <c r="J24" s="109" t="s">
        <v>64</v>
      </c>
      <c r="K24" s="109">
        <f>IFERROR(VLOOKUP(J24,'Summary Report '!$AF$17:$AG$200,2,0),"")</f>
        <v>1</v>
      </c>
      <c r="L24" s="213">
        <v>1080</v>
      </c>
      <c r="M24" s="179"/>
      <c r="N24" s="213"/>
      <c r="O24" s="213"/>
      <c r="P24" s="213"/>
      <c r="Q24" s="213">
        <f t="shared" si="1"/>
        <v>1080</v>
      </c>
      <c r="R24" s="137" t="str">
        <f t="shared" si="2"/>
        <v>HOLLOW</v>
      </c>
      <c r="S24" s="211"/>
      <c r="T24" s="211"/>
      <c r="U24" s="214"/>
      <c r="V24" s="214"/>
      <c r="W24" s="214"/>
      <c r="X24" s="214"/>
      <c r="Y24" s="214"/>
      <c r="Z24" s="214"/>
      <c r="AA24" s="214"/>
      <c r="AB24" s="88" t="str">
        <f>'Summary Report '!AF34</f>
        <v>DOKHAN</v>
      </c>
      <c r="AC24" s="214"/>
      <c r="AD24" s="214"/>
      <c r="AE24" s="214"/>
      <c r="AF24" s="214"/>
      <c r="AG24" s="214"/>
      <c r="AH24" s="214"/>
      <c r="BO24" s="109" t="s">
        <v>250</v>
      </c>
    </row>
    <row r="25" spans="1:67" s="5" customFormat="1" ht="15" customHeight="1">
      <c r="A25" s="85">
        <v>19</v>
      </c>
      <c r="B25" s="209">
        <v>101506</v>
      </c>
      <c r="C25" s="210" t="str">
        <f>IFERROR(VLOOKUP(B25,'Customer Aging 31.07.2016'!$C$9:$F$384,2,0),"")</f>
        <v>AL NAJMA TRADING&amp;CONT CO.</v>
      </c>
      <c r="D25" s="109"/>
      <c r="E25" s="137">
        <v>1524606</v>
      </c>
      <c r="F25" s="109">
        <v>214941</v>
      </c>
      <c r="G25" s="212" t="str">
        <f>IFERROR(VLOOKUP(F25,'Summary Report '!$Y$36:$AC$55,3,0),"")</f>
        <v>TOP BAHADUR SHRESTHA</v>
      </c>
      <c r="H25" s="109" t="str">
        <f>IFERROR(VLOOKUP(F25,'Summary Report '!$Y$36:$AC$55,5,0),"")</f>
        <v>GOPAL BASNET</v>
      </c>
      <c r="I25" s="109">
        <f t="shared" si="0"/>
        <v>1</v>
      </c>
      <c r="J25" s="109" t="s">
        <v>469</v>
      </c>
      <c r="K25" s="109">
        <f>IFERROR(VLOOKUP(J25,'Summary Report '!$AF$17:$AG$200,2,0),"")</f>
        <v>0</v>
      </c>
      <c r="L25" s="213">
        <v>1080</v>
      </c>
      <c r="M25" s="179"/>
      <c r="N25" s="213"/>
      <c r="O25" s="213"/>
      <c r="P25" s="213"/>
      <c r="Q25" s="213">
        <f t="shared" si="1"/>
        <v>1080</v>
      </c>
      <c r="R25" s="137" t="str">
        <f t="shared" si="2"/>
        <v>HOLLOW</v>
      </c>
      <c r="S25" s="211"/>
      <c r="T25" s="211"/>
      <c r="U25" s="214"/>
      <c r="V25" s="214"/>
      <c r="W25" s="214"/>
      <c r="X25" s="214"/>
      <c r="Y25" s="214"/>
      <c r="Z25" s="214"/>
      <c r="AA25" s="214"/>
      <c r="AB25" s="88" t="str">
        <f>'Summary Report '!AF35</f>
        <v>DOUHILL</v>
      </c>
      <c r="AC25" s="214"/>
      <c r="AD25" s="214"/>
      <c r="AE25" s="214"/>
      <c r="AF25" s="214"/>
      <c r="AG25" s="214"/>
      <c r="AH25" s="214"/>
      <c r="BO25" s="109" t="s">
        <v>332</v>
      </c>
    </row>
    <row r="26" spans="1:67" s="5" customFormat="1" ht="15" customHeight="1">
      <c r="A26" s="85">
        <v>20</v>
      </c>
      <c r="B26" s="209">
        <v>101011</v>
      </c>
      <c r="C26" s="210" t="str">
        <f>IFERROR(VLOOKUP(B26,'Customer Aging 31.07.2016'!$C$9:$F$384,2,0),"")</f>
        <v>RED LINE CONTRACTING/SHK MANSOOR.</v>
      </c>
      <c r="D26" s="109"/>
      <c r="E26" s="228">
        <v>1524607</v>
      </c>
      <c r="F26" s="109">
        <v>214941</v>
      </c>
      <c r="G26" s="212" t="str">
        <f>IFERROR(VLOOKUP(F26,'Summary Report '!$Y$36:$AC$55,3,0),"")</f>
        <v>TOP BAHADUR SHRESTHA</v>
      </c>
      <c r="H26" s="109" t="str">
        <f>IFERROR(VLOOKUP(F26,'Summary Report '!$Y$36:$AC$55,5,0),"")</f>
        <v>GOPAL BASNET</v>
      </c>
      <c r="I26" s="109">
        <f t="shared" si="0"/>
        <v>1</v>
      </c>
      <c r="J26" s="109" t="s">
        <v>544</v>
      </c>
      <c r="K26" s="109">
        <f>IFERROR(VLOOKUP(J26,'Summary Report '!$AF$17:$AG$200,2,0),"")</f>
        <v>0</v>
      </c>
      <c r="L26" s="213"/>
      <c r="M26" s="179"/>
      <c r="N26" s="213">
        <v>1650</v>
      </c>
      <c r="O26" s="213"/>
      <c r="P26" s="213"/>
      <c r="Q26" s="213">
        <f t="shared" si="1"/>
        <v>1650</v>
      </c>
      <c r="R26" s="137" t="str">
        <f t="shared" si="2"/>
        <v>HOLLOW</v>
      </c>
      <c r="S26" s="211"/>
      <c r="T26" s="211"/>
      <c r="U26" s="214"/>
      <c r="V26" s="214"/>
      <c r="W26" s="214"/>
      <c r="X26" s="214"/>
      <c r="Y26" s="214"/>
      <c r="Z26" s="214"/>
      <c r="AA26" s="214"/>
      <c r="AB26" s="88" t="str">
        <f>'Summary Report '!AF36</f>
        <v>FAREEJ ABDUL AZEEZ</v>
      </c>
      <c r="AC26" s="214"/>
      <c r="AD26" s="214"/>
      <c r="AE26" s="214"/>
      <c r="AF26" s="214"/>
      <c r="AG26" s="214"/>
      <c r="AH26" s="214"/>
      <c r="BO26" s="109" t="s">
        <v>330</v>
      </c>
    </row>
    <row r="27" spans="1:67" s="5" customFormat="1" ht="15" customHeight="1">
      <c r="A27" s="85">
        <v>21</v>
      </c>
      <c r="B27" s="209">
        <v>101024</v>
      </c>
      <c r="C27" s="210" t="str">
        <f>IFERROR(VLOOKUP(B27,'Customer Aging 31.07.2016'!$C$9:$F$384,2,0),"")</f>
        <v>AL TABADOOL TRAD&amp;CONT CO.</v>
      </c>
      <c r="D27" s="211"/>
      <c r="E27" s="137">
        <v>1524608</v>
      </c>
      <c r="F27" s="109">
        <v>214941</v>
      </c>
      <c r="G27" s="212" t="str">
        <f>IFERROR(VLOOKUP(F27,'Summary Report '!$Y$36:$AC$55,3,0),"")</f>
        <v>TOP BAHADUR SHRESTHA</v>
      </c>
      <c r="H27" s="109" t="str">
        <f>IFERROR(VLOOKUP(F27,'Summary Report '!$Y$36:$AC$55,5,0),"")</f>
        <v>GOPAL BASNET</v>
      </c>
      <c r="I27" s="109">
        <f t="shared" si="0"/>
        <v>1</v>
      </c>
      <c r="J27" s="109" t="s">
        <v>543</v>
      </c>
      <c r="K27" s="109">
        <f>IFERROR(VLOOKUP(J27,'Summary Report '!$AF$17:$AG$200,2,0),"")</f>
        <v>0</v>
      </c>
      <c r="L27" s="213">
        <v>1080</v>
      </c>
      <c r="M27" s="179"/>
      <c r="N27" s="213"/>
      <c r="O27" s="213"/>
      <c r="P27" s="213"/>
      <c r="Q27" s="213">
        <f t="shared" si="1"/>
        <v>1080</v>
      </c>
      <c r="R27" s="137" t="str">
        <f t="shared" si="2"/>
        <v>HOLLOW</v>
      </c>
      <c r="S27" s="211"/>
      <c r="T27" s="211"/>
      <c r="U27" s="214"/>
      <c r="V27" s="214"/>
      <c r="W27" s="214"/>
      <c r="X27" s="214"/>
      <c r="Y27" s="214"/>
      <c r="Z27" s="214"/>
      <c r="AA27" s="214"/>
      <c r="AB27" s="88" t="str">
        <f>'Summary Report '!AF37</f>
        <v>GAMALIYA</v>
      </c>
      <c r="AC27" s="214"/>
      <c r="AD27" s="214"/>
      <c r="AE27" s="214"/>
      <c r="AF27" s="214"/>
      <c r="AG27" s="214"/>
      <c r="AH27" s="214"/>
      <c r="BO27" s="109" t="s">
        <v>342</v>
      </c>
    </row>
    <row r="28" spans="1:67" s="28" customFormat="1" ht="15" customHeight="1">
      <c r="A28" s="85">
        <v>22</v>
      </c>
      <c r="B28" s="85">
        <v>101011</v>
      </c>
      <c r="C28" s="207" t="str">
        <f>IFERROR(VLOOKUP(B28,'Customer Aging 31.07.2016'!$C$9:$F$384,2,0),"")</f>
        <v>RED LINE CONTRACTING/SHK MANSOOR.</v>
      </c>
      <c r="D28" s="177"/>
      <c r="E28" s="228">
        <v>1524609</v>
      </c>
      <c r="F28" s="176">
        <v>85086</v>
      </c>
      <c r="G28" s="212" t="str">
        <f>IFERROR(VLOOKUP(F28,'Summary Report '!$Y$36:$AC$55,3,0),"")</f>
        <v xml:space="preserve">KHDKA BAHDOUR </v>
      </c>
      <c r="H28" s="109" t="str">
        <f>IFERROR(VLOOKUP(F28,'Summary Report '!$Y$36:$AC$55,5,0),"")</f>
        <v>NAR BAHADUR RAYAMAJHI</v>
      </c>
      <c r="I28" s="176">
        <f t="shared" si="0"/>
        <v>1</v>
      </c>
      <c r="J28" s="176" t="s">
        <v>461</v>
      </c>
      <c r="K28" s="109">
        <f>IFERROR(VLOOKUP(J28,'Summary Report '!$AF$17:$AG$200,2,0),"")</f>
        <v>0</v>
      </c>
      <c r="L28" s="179"/>
      <c r="M28" s="179">
        <v>1260</v>
      </c>
      <c r="N28" s="179"/>
      <c r="O28" s="179"/>
      <c r="P28" s="179"/>
      <c r="Q28" s="179">
        <f t="shared" si="1"/>
        <v>1260</v>
      </c>
      <c r="R28" s="137" t="str">
        <f t="shared" si="2"/>
        <v>HOLLOW</v>
      </c>
      <c r="S28" s="177"/>
      <c r="T28" s="177"/>
      <c r="U28" s="88"/>
      <c r="V28" s="88"/>
      <c r="W28" s="88"/>
      <c r="X28" s="88"/>
      <c r="Y28" s="88"/>
      <c r="Z28" s="88"/>
      <c r="AA28" s="88"/>
      <c r="AB28" s="88" t="str">
        <f>'Summary Report '!AF38</f>
        <v>GHARAFA</v>
      </c>
      <c r="AC28" s="88"/>
      <c r="AD28" s="88"/>
      <c r="AE28" s="88"/>
      <c r="AF28" s="88"/>
      <c r="AG28" s="88"/>
      <c r="AH28" s="88"/>
      <c r="BO28" s="176" t="s">
        <v>217</v>
      </c>
    </row>
    <row r="29" spans="1:67" s="5" customFormat="1" ht="15" customHeight="1">
      <c r="A29" s="209">
        <v>23</v>
      </c>
      <c r="B29" s="209">
        <v>101598</v>
      </c>
      <c r="C29" s="210" t="str">
        <f>IFERROR(VLOOKUP(B29,'Customer Aging 31.07.2016'!$C$9:$F$384,2,0),"")</f>
        <v>INTERNATIONAL DECORATION</v>
      </c>
      <c r="D29" s="211"/>
      <c r="E29" s="137">
        <v>1524610</v>
      </c>
      <c r="F29" s="109">
        <v>85086</v>
      </c>
      <c r="G29" s="212" t="str">
        <f>IFERROR(VLOOKUP(F29,'Summary Report '!$Y$36:$AC$55,3,0),"")</f>
        <v xml:space="preserve">KHDKA BAHDOUR </v>
      </c>
      <c r="H29" s="109" t="str">
        <f>IFERROR(VLOOKUP(F29,'Summary Report '!$Y$36:$AC$55,5,0),"")</f>
        <v>NAR BAHADUR RAYAMAJHI</v>
      </c>
      <c r="I29" s="109">
        <f t="shared" si="0"/>
        <v>1</v>
      </c>
      <c r="J29" s="109" t="s">
        <v>474</v>
      </c>
      <c r="K29" s="109">
        <f>IFERROR(VLOOKUP(J29,'Summary Report '!$AF$17:$AG$200,2,0),"")</f>
        <v>0</v>
      </c>
      <c r="L29" s="213">
        <v>1080</v>
      </c>
      <c r="M29" s="179"/>
      <c r="N29" s="213"/>
      <c r="O29" s="213"/>
      <c r="P29" s="213"/>
      <c r="Q29" s="213">
        <f t="shared" si="1"/>
        <v>1080</v>
      </c>
      <c r="R29" s="137" t="str">
        <f t="shared" si="2"/>
        <v>HOLLOW</v>
      </c>
      <c r="S29" s="211"/>
      <c r="T29" s="211"/>
      <c r="U29" s="214"/>
      <c r="V29" s="214"/>
      <c r="W29" s="214"/>
      <c r="X29" s="214"/>
      <c r="Y29" s="214"/>
      <c r="Z29" s="214"/>
      <c r="AA29" s="214"/>
      <c r="AB29" s="214" t="str">
        <f>'Summary Report '!AF39</f>
        <v>HILAL</v>
      </c>
      <c r="AC29" s="214"/>
      <c r="AD29" s="214"/>
      <c r="AE29" s="214"/>
      <c r="AF29" s="214"/>
      <c r="AG29" s="214"/>
      <c r="AH29" s="214"/>
      <c r="BO29" s="109" t="s">
        <v>329</v>
      </c>
    </row>
    <row r="30" spans="1:67" s="28" customFormat="1" ht="15" customHeight="1">
      <c r="A30" s="85">
        <v>24</v>
      </c>
      <c r="B30" s="85">
        <v>101007</v>
      </c>
      <c r="C30" s="207" t="str">
        <f>IFERROR(VLOOKUP(B30,'Customer Aging 31.07.2016'!$C$9:$F$384,2,0),"")</f>
        <v>AL BADER GROUP</v>
      </c>
      <c r="D30" s="177"/>
      <c r="E30" s="228">
        <v>1524611</v>
      </c>
      <c r="F30" s="176">
        <v>85086</v>
      </c>
      <c r="G30" s="212" t="str">
        <f>IFERROR(VLOOKUP(F30,'Summary Report '!$Y$36:$AC$55,3,0),"")</f>
        <v xml:space="preserve">KHDKA BAHDOUR </v>
      </c>
      <c r="H30" s="109" t="str">
        <f>IFERROR(VLOOKUP(F30,'Summary Report '!$Y$36:$AC$55,5,0),"")</f>
        <v>NAR BAHADUR RAYAMAJHI</v>
      </c>
      <c r="I30" s="176">
        <f t="shared" si="0"/>
        <v>1</v>
      </c>
      <c r="J30" s="176" t="s">
        <v>542</v>
      </c>
      <c r="K30" s="109">
        <f>IFERROR(VLOOKUP(J30,'Summary Report '!$AF$17:$AG$200,2,0),"")</f>
        <v>1</v>
      </c>
      <c r="L30" s="179">
        <v>1080</v>
      </c>
      <c r="M30" s="179"/>
      <c r="N30" s="179"/>
      <c r="O30" s="179"/>
      <c r="P30" s="179"/>
      <c r="Q30" s="179">
        <f t="shared" si="1"/>
        <v>1080</v>
      </c>
      <c r="R30" s="137" t="str">
        <f t="shared" si="2"/>
        <v>HOLLOW</v>
      </c>
      <c r="S30" s="177"/>
      <c r="T30" s="177"/>
      <c r="U30" s="88"/>
      <c r="V30" s="88"/>
      <c r="W30" s="88"/>
      <c r="X30" s="88"/>
      <c r="Y30" s="88"/>
      <c r="Z30" s="88"/>
      <c r="AA30" s="88"/>
      <c r="AB30" s="88" t="str">
        <f>'Summary Report '!AF40</f>
        <v>INDUSTRIAL AREA</v>
      </c>
      <c r="AC30" s="88"/>
      <c r="AD30" s="88"/>
      <c r="AE30" s="88"/>
      <c r="AF30" s="88"/>
      <c r="AG30" s="88"/>
      <c r="AH30" s="88"/>
      <c r="BO30" s="176" t="s">
        <v>435</v>
      </c>
    </row>
    <row r="31" spans="1:67" s="28" customFormat="1" ht="15" customHeight="1">
      <c r="A31" s="85">
        <v>25</v>
      </c>
      <c r="B31" s="85">
        <v>101602</v>
      </c>
      <c r="C31" s="207" t="str">
        <f>IFERROR(VLOOKUP(B31,'Customer Aging 31.07.2016'!$C$9:$F$384,2,0),"")</f>
        <v>ADVANCE WORKSHOP</v>
      </c>
      <c r="D31" s="176"/>
      <c r="E31" s="137">
        <v>1524612</v>
      </c>
      <c r="F31" s="176">
        <v>85086</v>
      </c>
      <c r="G31" s="212" t="str">
        <f>IFERROR(VLOOKUP(F31,'Summary Report '!$Y$36:$AC$55,3,0),"")</f>
        <v xml:space="preserve">KHDKA BAHDOUR </v>
      </c>
      <c r="H31" s="109" t="str">
        <f>IFERROR(VLOOKUP(F31,'Summary Report '!$Y$36:$AC$55,5,0),"")</f>
        <v>NAR BAHADUR RAYAMAJHI</v>
      </c>
      <c r="I31" s="176">
        <f t="shared" si="0"/>
        <v>1</v>
      </c>
      <c r="J31" s="176" t="s">
        <v>473</v>
      </c>
      <c r="K31" s="109">
        <f>IFERROR(VLOOKUP(J31,'Summary Report '!$AF$17:$AG$200,2,0),"")</f>
        <v>0</v>
      </c>
      <c r="L31" s="179">
        <v>1080</v>
      </c>
      <c r="M31" s="179"/>
      <c r="N31" s="179"/>
      <c r="O31" s="179"/>
      <c r="P31" s="179"/>
      <c r="Q31" s="179">
        <f t="shared" si="1"/>
        <v>1080</v>
      </c>
      <c r="R31" s="137" t="str">
        <f t="shared" si="2"/>
        <v>HOLLOW</v>
      </c>
      <c r="S31" s="177"/>
      <c r="T31" s="177"/>
      <c r="U31" s="88"/>
      <c r="V31" s="88"/>
      <c r="W31" s="88"/>
      <c r="X31" s="88"/>
      <c r="Y31" s="88"/>
      <c r="Z31" s="88"/>
      <c r="AA31" s="88"/>
      <c r="AB31" s="88" t="str">
        <f>'Summary Report '!AF41</f>
        <v>KARARA</v>
      </c>
      <c r="AC31" s="88"/>
      <c r="AD31" s="88"/>
      <c r="AE31" s="88"/>
      <c r="AF31" s="88"/>
      <c r="AG31" s="88"/>
      <c r="AH31" s="88"/>
      <c r="BO31" s="176" t="s">
        <v>160</v>
      </c>
    </row>
    <row r="32" spans="1:67" s="28" customFormat="1" ht="15" customHeight="1">
      <c r="A32" s="85">
        <v>26</v>
      </c>
      <c r="B32" s="85">
        <v>101024</v>
      </c>
      <c r="C32" s="207" t="str">
        <f>IFERROR(VLOOKUP(B32,'Customer Aging 31.07.2016'!$C$9:$F$384,2,0),"")</f>
        <v>AL TABADOOL TRAD&amp;CONT CO.</v>
      </c>
      <c r="D32" s="176"/>
      <c r="E32" s="228">
        <v>1524613</v>
      </c>
      <c r="F32" s="176">
        <v>85086</v>
      </c>
      <c r="G32" s="212" t="str">
        <f>IFERROR(VLOOKUP(F32,'Summary Report '!$Y$36:$AC$55,3,0),"")</f>
        <v xml:space="preserve">KHDKA BAHDOUR </v>
      </c>
      <c r="H32" s="109" t="str">
        <f>IFERROR(VLOOKUP(F32,'Summary Report '!$Y$36:$AC$55,5,0),"")</f>
        <v>NAR BAHADUR RAYAMAJHI</v>
      </c>
      <c r="I32" s="176">
        <f t="shared" si="0"/>
        <v>1</v>
      </c>
      <c r="J32" s="176" t="s">
        <v>543</v>
      </c>
      <c r="K32" s="109">
        <f>IFERROR(VLOOKUP(J32,'Summary Report '!$AF$17:$AG$200,2,0),"")</f>
        <v>0</v>
      </c>
      <c r="L32" s="179">
        <v>1080</v>
      </c>
      <c r="M32" s="179"/>
      <c r="N32" s="213"/>
      <c r="O32" s="213"/>
      <c r="P32" s="179"/>
      <c r="Q32" s="179">
        <f t="shared" si="1"/>
        <v>1080</v>
      </c>
      <c r="R32" s="137" t="str">
        <f t="shared" si="2"/>
        <v>HOLLOW</v>
      </c>
      <c r="S32" s="177"/>
      <c r="T32" s="177"/>
      <c r="U32" s="88"/>
      <c r="V32" s="88"/>
      <c r="W32" s="88"/>
      <c r="X32" s="88"/>
      <c r="Y32" s="88"/>
      <c r="Z32" s="88"/>
      <c r="AA32" s="88"/>
      <c r="AB32" s="88" t="str">
        <f>'Summary Report '!AF42</f>
        <v>KHARATIYAT</v>
      </c>
      <c r="AC32" s="88"/>
      <c r="AD32" s="88"/>
      <c r="AE32" s="88"/>
      <c r="AF32" s="88"/>
      <c r="AG32" s="88"/>
      <c r="AH32" s="88"/>
      <c r="BO32" s="176" t="s">
        <v>327</v>
      </c>
    </row>
    <row r="33" spans="1:67" s="28" customFormat="1" ht="15" customHeight="1">
      <c r="A33" s="85">
        <v>27</v>
      </c>
      <c r="B33" s="85">
        <v>101011</v>
      </c>
      <c r="C33" s="207" t="str">
        <f>IFERROR(VLOOKUP(B33,'Customer Aging 31.07.2016'!$C$9:$F$384,2,0),"")</f>
        <v>RED LINE CONTRACTING/SHK MANSOOR.</v>
      </c>
      <c r="D33" s="177"/>
      <c r="E33" s="137">
        <v>1524614</v>
      </c>
      <c r="F33" s="176">
        <v>166284</v>
      </c>
      <c r="G33" s="212" t="str">
        <f>IFERROR(VLOOKUP(F33,'Summary Report '!$Y$36:$AC$55,3,0),"")</f>
        <v>SOM BAHADUR BASNET</v>
      </c>
      <c r="H33" s="109" t="str">
        <f>IFERROR(VLOOKUP(F33,'Summary Report '!$Y$36:$AC$55,5,0),"")</f>
        <v>KRISHNA BAHADUR THAPPA MAGAR</v>
      </c>
      <c r="I33" s="176">
        <f t="shared" si="0"/>
        <v>1</v>
      </c>
      <c r="J33" s="176" t="s">
        <v>508</v>
      </c>
      <c r="K33" s="109">
        <f>IFERROR(VLOOKUP(J33,'Summary Report '!$AF$17:$AG$200,2,0),"")</f>
        <v>0</v>
      </c>
      <c r="L33" s="179">
        <v>864</v>
      </c>
      <c r="M33" s="179"/>
      <c r="N33" s="179"/>
      <c r="O33" s="179"/>
      <c r="P33" s="179"/>
      <c r="Q33" s="179">
        <f t="shared" si="1"/>
        <v>864</v>
      </c>
      <c r="R33" s="137" t="str">
        <f t="shared" si="2"/>
        <v>HOLLOW</v>
      </c>
      <c r="S33" s="177"/>
      <c r="T33" s="177"/>
      <c r="U33" s="88"/>
      <c r="V33" s="88"/>
      <c r="W33" s="88"/>
      <c r="X33" s="88"/>
      <c r="Y33" s="88"/>
      <c r="Z33" s="88"/>
      <c r="AA33" s="88"/>
      <c r="AB33" s="88" t="str">
        <f>'Summary Report '!AF43</f>
        <v>KORNICH</v>
      </c>
      <c r="AC33" s="88"/>
      <c r="AD33" s="88"/>
      <c r="AE33" s="88"/>
      <c r="AF33" s="88"/>
      <c r="AG33" s="88"/>
      <c r="AH33" s="88"/>
      <c r="BO33" s="176" t="s">
        <v>170</v>
      </c>
    </row>
    <row r="34" spans="1:67" s="28" customFormat="1" ht="15" customHeight="1">
      <c r="A34" s="85">
        <v>28</v>
      </c>
      <c r="B34" s="85">
        <v>101024</v>
      </c>
      <c r="C34" s="207" t="str">
        <f>IFERROR(VLOOKUP(B34,'Customer Aging 31.07.2016'!$C$9:$F$384,2,0),"")</f>
        <v>AL TABADOOL TRAD&amp;CONT CO.</v>
      </c>
      <c r="D34" s="177"/>
      <c r="E34" s="228">
        <v>1524615</v>
      </c>
      <c r="F34" s="176">
        <v>144754</v>
      </c>
      <c r="G34" s="212" t="str">
        <f>IFERROR(VLOOKUP(F34,'Summary Report '!$Y$36:$AC$55,3,0),"")</f>
        <v>KRISHNA KUMAR SHRESTHA</v>
      </c>
      <c r="H34" s="109" t="str">
        <f>IFERROR(VLOOKUP(F34,'Summary Report '!$Y$36:$AC$55,5,0),"")</f>
        <v>PRITHAM BUDHATHOKI</v>
      </c>
      <c r="I34" s="176">
        <f t="shared" si="0"/>
        <v>1</v>
      </c>
      <c r="J34" s="178" t="s">
        <v>543</v>
      </c>
      <c r="K34" s="109">
        <f>IFERROR(VLOOKUP(J34,'Summary Report '!$AF$17:$AG$200,2,0),"")</f>
        <v>0</v>
      </c>
      <c r="L34" s="179">
        <v>1080</v>
      </c>
      <c r="M34" s="179"/>
      <c r="N34" s="179"/>
      <c r="O34" s="179"/>
      <c r="P34" s="179"/>
      <c r="Q34" s="179">
        <f t="shared" si="1"/>
        <v>1080</v>
      </c>
      <c r="R34" s="137" t="str">
        <f t="shared" si="2"/>
        <v>HOLLOW</v>
      </c>
      <c r="S34" s="177"/>
      <c r="T34" s="177"/>
      <c r="U34" s="88"/>
      <c r="V34" s="88"/>
      <c r="W34" s="88"/>
      <c r="X34" s="88"/>
      <c r="Y34" s="88"/>
      <c r="Z34" s="88"/>
      <c r="AA34" s="88"/>
      <c r="AB34" s="88" t="str">
        <f>'Summary Report '!AF44</f>
        <v>LAND MARK</v>
      </c>
      <c r="AC34" s="88"/>
      <c r="AD34" s="88"/>
      <c r="AE34" s="88"/>
      <c r="AF34" s="88"/>
      <c r="AG34" s="88"/>
      <c r="AH34" s="88"/>
      <c r="BO34" s="176" t="s">
        <v>113</v>
      </c>
    </row>
    <row r="35" spans="1:67" s="28" customFormat="1" ht="15" customHeight="1">
      <c r="A35" s="85">
        <v>29</v>
      </c>
      <c r="B35" s="85">
        <v>101011</v>
      </c>
      <c r="C35" s="207" t="str">
        <f>IFERROR(VLOOKUP(B35,'Customer Aging 31.07.2016'!$C$9:$F$384,2,0),"")</f>
        <v>RED LINE CONTRACTING/SHK MANSOOR.</v>
      </c>
      <c r="D35" s="176"/>
      <c r="E35" s="137">
        <v>1524616</v>
      </c>
      <c r="F35" s="176">
        <v>144754</v>
      </c>
      <c r="G35" s="212" t="str">
        <f>IFERROR(VLOOKUP(F35,'Summary Report '!$Y$36:$AC$55,3,0),"")</f>
        <v>KRISHNA KUMAR SHRESTHA</v>
      </c>
      <c r="H35" s="109" t="str">
        <f>IFERROR(VLOOKUP(F35,'Summary Report '!$Y$36:$AC$55,5,0),"")</f>
        <v>PRITHAM BUDHATHOKI</v>
      </c>
      <c r="I35" s="176">
        <f t="shared" si="0"/>
        <v>1</v>
      </c>
      <c r="J35" s="178" t="s">
        <v>589</v>
      </c>
      <c r="K35" s="109">
        <f>IFERROR(VLOOKUP(J35,'Summary Report '!$AF$17:$AG$200,2,0),"")</f>
        <v>0</v>
      </c>
      <c r="L35" s="179">
        <v>1080</v>
      </c>
      <c r="M35" s="179"/>
      <c r="N35" s="179"/>
      <c r="O35" s="179"/>
      <c r="P35" s="179"/>
      <c r="Q35" s="179">
        <f t="shared" si="1"/>
        <v>1080</v>
      </c>
      <c r="R35" s="137" t="str">
        <f t="shared" si="2"/>
        <v>HOLLOW</v>
      </c>
      <c r="S35" s="177"/>
      <c r="T35" s="177"/>
      <c r="U35" s="88"/>
      <c r="V35" s="88"/>
      <c r="W35" s="88"/>
      <c r="X35" s="88"/>
      <c r="Y35" s="88"/>
      <c r="Z35" s="88"/>
      <c r="AA35" s="88"/>
      <c r="AB35" s="88" t="str">
        <f>'Summary Report '!AF45</f>
        <v>LUSAIL</v>
      </c>
      <c r="AC35" s="88"/>
      <c r="AD35" s="88"/>
      <c r="AE35" s="88"/>
      <c r="AF35" s="88"/>
      <c r="AG35" s="88"/>
      <c r="AH35" s="88"/>
      <c r="BO35" s="176" t="s">
        <v>310</v>
      </c>
    </row>
    <row r="36" spans="1:67" s="28" customFormat="1" ht="15" customHeight="1">
      <c r="A36" s="85">
        <v>30</v>
      </c>
      <c r="B36" s="85">
        <v>101506</v>
      </c>
      <c r="C36" s="207" t="str">
        <f>IFERROR(VLOOKUP(B36,'Customer Aging 31.07.2016'!$C$9:$F$384,2,0),"")</f>
        <v>AL NAJMA TRADING&amp;CONT CO.</v>
      </c>
      <c r="D36" s="176"/>
      <c r="E36" s="228">
        <v>1524617</v>
      </c>
      <c r="F36" s="176">
        <v>144754</v>
      </c>
      <c r="G36" s="212" t="str">
        <f>IFERROR(VLOOKUP(F36,'Summary Report '!$Y$36:$AC$55,3,0),"")</f>
        <v>KRISHNA KUMAR SHRESTHA</v>
      </c>
      <c r="H36" s="109" t="str">
        <f>IFERROR(VLOOKUP(F36,'Summary Report '!$Y$36:$AC$55,5,0),"")</f>
        <v>PRITHAM BUDHATHOKI</v>
      </c>
      <c r="I36" s="176">
        <f t="shared" si="0"/>
        <v>1</v>
      </c>
      <c r="J36" s="176" t="s">
        <v>461</v>
      </c>
      <c r="K36" s="109">
        <f>IFERROR(VLOOKUP(J36,'Summary Report '!$AF$17:$AG$200,2,0),"")</f>
        <v>0</v>
      </c>
      <c r="L36" s="179">
        <v>1080</v>
      </c>
      <c r="M36" s="179"/>
      <c r="N36" s="179"/>
      <c r="O36" s="179"/>
      <c r="P36" s="179"/>
      <c r="Q36" s="179">
        <f t="shared" si="1"/>
        <v>1080</v>
      </c>
      <c r="R36" s="137" t="str">
        <f t="shared" si="2"/>
        <v>HOLLOW</v>
      </c>
      <c r="S36" s="177"/>
      <c r="T36" s="177"/>
      <c r="U36" s="88"/>
      <c r="V36" s="88"/>
      <c r="W36" s="88"/>
      <c r="X36" s="88"/>
      <c r="Y36" s="88"/>
      <c r="Z36" s="88"/>
      <c r="AA36" s="88"/>
      <c r="AB36" s="88" t="str">
        <f>'Summary Report '!AF46</f>
        <v>MADINT KHALIFA</v>
      </c>
      <c r="AC36" s="88"/>
      <c r="AD36" s="88"/>
      <c r="AE36" s="88"/>
      <c r="AF36" s="88"/>
      <c r="AG36" s="88"/>
      <c r="AH36" s="88"/>
      <c r="BO36" s="176" t="s">
        <v>204</v>
      </c>
    </row>
    <row r="37" spans="1:67" s="28" customFormat="1" ht="15" customHeight="1">
      <c r="A37" s="85">
        <v>31</v>
      </c>
      <c r="B37" s="85">
        <v>101568</v>
      </c>
      <c r="C37" s="207" t="str">
        <f>IFERROR(VLOOKUP(B37,'Customer Aging 31.07.2016'!$C$9:$F$384,2,0),"")</f>
        <v>AL BAHAR TRAD&amp;CONT CO.</v>
      </c>
      <c r="D37" s="177"/>
      <c r="E37" s="137">
        <v>1524618</v>
      </c>
      <c r="F37" s="176">
        <v>144754</v>
      </c>
      <c r="G37" s="212" t="str">
        <f>IFERROR(VLOOKUP(F37,'Summary Report '!$Y$36:$AC$55,3,0),"")</f>
        <v>KRISHNA KUMAR SHRESTHA</v>
      </c>
      <c r="H37" s="109" t="str">
        <f>IFERROR(VLOOKUP(F37,'Summary Report '!$Y$36:$AC$55,5,0),"")</f>
        <v>PRITHAM BUDHATHOKI</v>
      </c>
      <c r="I37" s="176">
        <f t="shared" si="0"/>
        <v>1</v>
      </c>
      <c r="J37" s="176" t="s">
        <v>539</v>
      </c>
      <c r="K37" s="109">
        <f>IFERROR(VLOOKUP(J37,'Summary Report '!$AF$17:$AG$200,2,0),"")</f>
        <v>1</v>
      </c>
      <c r="L37" s="179">
        <v>720</v>
      </c>
      <c r="M37" s="179"/>
      <c r="N37" s="179"/>
      <c r="O37" s="179"/>
      <c r="P37" s="179"/>
      <c r="Q37" s="179">
        <f t="shared" si="1"/>
        <v>720</v>
      </c>
      <c r="R37" s="137" t="str">
        <f t="shared" si="2"/>
        <v>HOLLOW</v>
      </c>
      <c r="S37" s="177"/>
      <c r="T37" s="177"/>
      <c r="U37" s="88"/>
      <c r="V37" s="88"/>
      <c r="W37" s="88"/>
      <c r="X37" s="88"/>
      <c r="Y37" s="88"/>
      <c r="Z37" s="88"/>
      <c r="AA37" s="88"/>
      <c r="AB37" s="88" t="str">
        <f>'Summary Report '!AF47</f>
        <v>MANSOURA</v>
      </c>
      <c r="AC37" s="88"/>
      <c r="AD37" s="88"/>
      <c r="AE37" s="88"/>
      <c r="AF37" s="88"/>
      <c r="AG37" s="88"/>
      <c r="AH37" s="88"/>
      <c r="BO37" s="176" t="s">
        <v>347</v>
      </c>
    </row>
    <row r="38" spans="1:67" s="28" customFormat="1" ht="15" customHeight="1">
      <c r="A38" s="85">
        <v>32</v>
      </c>
      <c r="B38" s="85">
        <v>101011</v>
      </c>
      <c r="C38" s="207" t="str">
        <f>IFERROR(VLOOKUP(B38,'Customer Aging 31.07.2016'!$C$9:$F$384,2,0),"")</f>
        <v>RED LINE CONTRACTING/SHK MANSOOR.</v>
      </c>
      <c r="D38" s="177"/>
      <c r="E38" s="228">
        <v>1524619</v>
      </c>
      <c r="F38" s="176">
        <v>81663</v>
      </c>
      <c r="G38" s="212" t="str">
        <f>IFERROR(VLOOKUP(F38,'Summary Report '!$Y$36:$AC$55,3,0),"")</f>
        <v>GAMINI UPANANDA</v>
      </c>
      <c r="H38" s="109" t="str">
        <f>IFERROR(VLOOKUP(F38,'Summary Report '!$Y$36:$AC$55,5,0),"")</f>
        <v>ANTIM B.K</v>
      </c>
      <c r="I38" s="176">
        <f t="shared" si="0"/>
        <v>1</v>
      </c>
      <c r="J38" s="176" t="s">
        <v>508</v>
      </c>
      <c r="K38" s="109">
        <f>IFERROR(VLOOKUP(J38,'Summary Report '!$AF$17:$AG$200,2,0),"")</f>
        <v>0</v>
      </c>
      <c r="L38" s="179">
        <v>1080</v>
      </c>
      <c r="M38" s="179"/>
      <c r="N38" s="179"/>
      <c r="O38" s="179"/>
      <c r="P38" s="179"/>
      <c r="Q38" s="179">
        <f t="shared" si="1"/>
        <v>1080</v>
      </c>
      <c r="R38" s="137" t="str">
        <f t="shared" si="2"/>
        <v>HOLLOW</v>
      </c>
      <c r="S38" s="177"/>
      <c r="T38" s="177"/>
      <c r="U38" s="88"/>
      <c r="V38" s="88"/>
      <c r="W38" s="88"/>
      <c r="X38" s="88"/>
      <c r="Y38" s="88"/>
      <c r="Z38" s="88"/>
      <c r="AA38" s="88"/>
      <c r="AB38" s="88" t="str">
        <f>'Summary Report '!AF48</f>
        <v>MARKIYA</v>
      </c>
      <c r="AC38" s="88"/>
      <c r="AD38" s="88"/>
      <c r="AE38" s="88"/>
      <c r="AF38" s="88"/>
      <c r="AG38" s="88"/>
      <c r="AH38" s="88"/>
      <c r="BO38" s="176" t="s">
        <v>314</v>
      </c>
    </row>
    <row r="39" spans="1:67" s="28" customFormat="1" ht="15" customHeight="1">
      <c r="A39" s="85">
        <v>33</v>
      </c>
      <c r="B39" s="85">
        <v>101391</v>
      </c>
      <c r="C39" s="207" t="str">
        <f>IFERROR(VLOOKUP(B39,'Customer Aging 31.07.2016'!$C$9:$F$384,2,0),"")</f>
        <v>GENERIC ENGINEERING TECHNOLOGIES</v>
      </c>
      <c r="D39" s="176"/>
      <c r="E39" s="137">
        <v>1524620</v>
      </c>
      <c r="F39" s="176">
        <v>81663</v>
      </c>
      <c r="G39" s="212" t="str">
        <f>IFERROR(VLOOKUP(F39,'Summary Report '!$Y$36:$AC$55,3,0),"")</f>
        <v>GAMINI UPANANDA</v>
      </c>
      <c r="H39" s="109" t="str">
        <f>IFERROR(VLOOKUP(F39,'Summary Report '!$Y$36:$AC$55,5,0),"")</f>
        <v>ANTIM B.K</v>
      </c>
      <c r="I39" s="176">
        <f t="shared" si="0"/>
        <v>1</v>
      </c>
      <c r="J39" s="176" t="s">
        <v>503</v>
      </c>
      <c r="K39" s="109">
        <f>IFERROR(VLOOKUP(J39,'Summary Report '!$AF$17:$AG$200,2,0),"")</f>
        <v>1</v>
      </c>
      <c r="L39" s="179"/>
      <c r="M39" s="179"/>
      <c r="N39" s="179">
        <v>1650</v>
      </c>
      <c r="O39" s="179"/>
      <c r="P39" s="179"/>
      <c r="Q39" s="179">
        <f t="shared" si="1"/>
        <v>1650</v>
      </c>
      <c r="R39" s="137" t="str">
        <f t="shared" si="2"/>
        <v>HOLLOW</v>
      </c>
      <c r="S39" s="177"/>
      <c r="T39" s="177"/>
      <c r="U39" s="88"/>
      <c r="V39" s="88"/>
      <c r="W39" s="88"/>
      <c r="X39" s="88"/>
      <c r="Y39" s="88"/>
      <c r="Z39" s="88"/>
      <c r="AA39" s="88"/>
      <c r="AB39" s="88" t="str">
        <f>'Summary Report '!AF49</f>
        <v>MASILA</v>
      </c>
      <c r="AC39" s="88"/>
      <c r="AD39" s="88"/>
      <c r="AE39" s="88"/>
      <c r="AF39" s="88"/>
      <c r="AG39" s="88"/>
      <c r="AH39" s="88"/>
      <c r="BO39" s="176" t="s">
        <v>421</v>
      </c>
    </row>
    <row r="40" spans="1:67" s="28" customFormat="1" ht="15" customHeight="1">
      <c r="A40" s="85">
        <v>34</v>
      </c>
      <c r="B40" s="85">
        <v>101024</v>
      </c>
      <c r="C40" s="207" t="str">
        <f>IFERROR(VLOOKUP(B40,'Customer Aging 31.07.2016'!$C$9:$F$384,2,0),"")</f>
        <v>AL TABADOOL TRAD&amp;CONT CO.</v>
      </c>
      <c r="D40" s="177"/>
      <c r="E40" s="228">
        <v>1524621</v>
      </c>
      <c r="F40" s="176">
        <v>81663</v>
      </c>
      <c r="G40" s="212" t="str">
        <f>IFERROR(VLOOKUP(F40,'Summary Report '!$Y$36:$AC$55,3,0),"")</f>
        <v>GAMINI UPANANDA</v>
      </c>
      <c r="H40" s="109" t="str">
        <f>IFERROR(VLOOKUP(F40,'Summary Report '!$Y$36:$AC$55,5,0),"")</f>
        <v>ANTIM B.K</v>
      </c>
      <c r="I40" s="176">
        <f t="shared" si="0"/>
        <v>1</v>
      </c>
      <c r="J40" s="176" t="s">
        <v>543</v>
      </c>
      <c r="K40" s="109">
        <f>IFERROR(VLOOKUP(J40,'Summary Report '!$AF$17:$AG$200,2,0),"")</f>
        <v>0</v>
      </c>
      <c r="L40" s="179">
        <v>1080</v>
      </c>
      <c r="M40" s="179"/>
      <c r="N40" s="179"/>
      <c r="O40" s="179"/>
      <c r="P40" s="179"/>
      <c r="Q40" s="179">
        <f t="shared" si="1"/>
        <v>1080</v>
      </c>
      <c r="R40" s="137" t="str">
        <f t="shared" si="2"/>
        <v>HOLLOW</v>
      </c>
      <c r="S40" s="177"/>
      <c r="T40" s="177"/>
      <c r="U40" s="88"/>
      <c r="V40" s="88"/>
      <c r="W40" s="88"/>
      <c r="X40" s="88"/>
      <c r="Y40" s="88"/>
      <c r="Z40" s="88"/>
      <c r="AA40" s="88"/>
      <c r="AB40" s="88" t="str">
        <f>'Summary Report '!AF50</f>
        <v>MOIZAR</v>
      </c>
      <c r="AC40" s="88"/>
      <c r="AD40" s="88"/>
      <c r="AE40" s="88"/>
      <c r="AF40" s="88"/>
      <c r="AG40" s="88"/>
      <c r="AH40" s="88"/>
      <c r="BO40" s="176" t="s">
        <v>114</v>
      </c>
    </row>
    <row r="41" spans="1:67" s="5" customFormat="1" ht="15" customHeight="1">
      <c r="A41" s="209">
        <v>35</v>
      </c>
      <c r="B41" s="209">
        <v>101370</v>
      </c>
      <c r="C41" s="210" t="str">
        <f>IFERROR(VLOOKUP(B41,'Customer Aging 31.07.2016'!$C$9:$F$384,2,0),"")</f>
        <v>ELEGANT HOME MAIN &amp;DECORATION W.L.L</v>
      </c>
      <c r="D41" s="211"/>
      <c r="E41" s="137">
        <v>1524622</v>
      </c>
      <c r="F41" s="176">
        <v>81663</v>
      </c>
      <c r="G41" s="212" t="str">
        <f>IFERROR(VLOOKUP(F41,'Summary Report '!$Y$36:$AC$55,3,0),"")</f>
        <v>GAMINI UPANANDA</v>
      </c>
      <c r="H41" s="109" t="str">
        <f>IFERROR(VLOOKUP(F41,'Summary Report '!$Y$36:$AC$55,5,0),"")</f>
        <v>ANTIM B.K</v>
      </c>
      <c r="I41" s="109">
        <f t="shared" si="0"/>
        <v>1</v>
      </c>
      <c r="J41" s="109" t="s">
        <v>452</v>
      </c>
      <c r="K41" s="109">
        <f>IFERROR(VLOOKUP(J41,'Summary Report '!$AF$17:$AG$200,2,0),"")</f>
        <v>0</v>
      </c>
      <c r="L41" s="213">
        <v>1080</v>
      </c>
      <c r="M41" s="179"/>
      <c r="N41" s="213"/>
      <c r="O41" s="213"/>
      <c r="P41" s="213"/>
      <c r="Q41" s="213">
        <f t="shared" si="1"/>
        <v>1080</v>
      </c>
      <c r="R41" s="137" t="str">
        <f t="shared" si="2"/>
        <v>HOLLOW</v>
      </c>
      <c r="S41" s="211"/>
      <c r="T41" s="211"/>
      <c r="U41" s="214"/>
      <c r="V41" s="214"/>
      <c r="W41" s="214"/>
      <c r="X41" s="214"/>
      <c r="Y41" s="214"/>
      <c r="Z41" s="214"/>
      <c r="AA41" s="214"/>
      <c r="AB41" s="214" t="str">
        <f>'Summary Report '!AF51</f>
        <v>MOURA</v>
      </c>
      <c r="AC41" s="214"/>
      <c r="AD41" s="214"/>
      <c r="AE41" s="214"/>
      <c r="AF41" s="214"/>
      <c r="AG41" s="214"/>
      <c r="AH41" s="214"/>
      <c r="BO41" s="109" t="s">
        <v>308</v>
      </c>
    </row>
    <row r="42" spans="1:67" s="28" customFormat="1" ht="15" customHeight="1">
      <c r="A42" s="85">
        <v>36</v>
      </c>
      <c r="B42" s="85">
        <v>101582</v>
      </c>
      <c r="C42" s="207" t="str">
        <f>IFERROR(VLOOKUP(B42,'Customer Aging 31.07.2016'!$C$9:$F$384,2,0),"")</f>
        <v>ARAB UNITED CONSTRUCTION  W.L.L</v>
      </c>
      <c r="D42" s="177"/>
      <c r="E42" s="228">
        <v>1524623</v>
      </c>
      <c r="F42" s="176">
        <v>81663</v>
      </c>
      <c r="G42" s="212" t="str">
        <f>IFERROR(VLOOKUP(F42,'Summary Report '!$Y$36:$AC$55,3,0),"")</f>
        <v>GAMINI UPANANDA</v>
      </c>
      <c r="H42" s="109" t="str">
        <f>IFERROR(VLOOKUP(F42,'Summary Report '!$Y$36:$AC$55,5,0),"")</f>
        <v>ANTIM B.K</v>
      </c>
      <c r="I42" s="176">
        <f t="shared" si="0"/>
        <v>1</v>
      </c>
      <c r="J42" s="176" t="s">
        <v>541</v>
      </c>
      <c r="K42" s="109">
        <f>IFERROR(VLOOKUP(J42,'Summary Report '!$AF$17:$AG$200,2,0),"")</f>
        <v>2</v>
      </c>
      <c r="L42" s="179"/>
      <c r="M42" s="179">
        <v>882</v>
      </c>
      <c r="N42" s="179"/>
      <c r="O42" s="179"/>
      <c r="P42" s="179"/>
      <c r="Q42" s="179">
        <f t="shared" si="1"/>
        <v>882</v>
      </c>
      <c r="R42" s="137" t="str">
        <f t="shared" si="2"/>
        <v>HOLLOW</v>
      </c>
      <c r="S42" s="177"/>
      <c r="T42" s="177"/>
      <c r="U42" s="88"/>
      <c r="V42" s="88"/>
      <c r="W42" s="88"/>
      <c r="X42" s="88"/>
      <c r="Y42" s="88"/>
      <c r="Z42" s="88"/>
      <c r="AA42" s="88"/>
      <c r="AB42" s="88" t="str">
        <f>'Summary Report '!AF52</f>
        <v>MUNTAZAH</v>
      </c>
      <c r="AC42" s="88"/>
      <c r="AD42" s="88"/>
      <c r="AE42" s="88"/>
      <c r="AF42" s="88"/>
      <c r="AG42" s="88"/>
      <c r="AH42" s="88"/>
      <c r="BO42" s="176" t="s">
        <v>209</v>
      </c>
    </row>
    <row r="43" spans="1:67" s="28" customFormat="1" ht="15" customHeight="1">
      <c r="A43" s="85">
        <v>37</v>
      </c>
      <c r="B43" s="85">
        <v>101011</v>
      </c>
      <c r="C43" s="207" t="str">
        <f>IFERROR(VLOOKUP(B43,'Customer Aging 31.07.2016'!$C$9:$F$384,2,0),"")</f>
        <v>RED LINE CONTRACTING/SHK MANSOOR.</v>
      </c>
      <c r="D43" s="177"/>
      <c r="E43" s="137">
        <v>1524624</v>
      </c>
      <c r="F43" s="176">
        <v>172920</v>
      </c>
      <c r="G43" s="212" t="str">
        <f>IFERROR(VLOOKUP(F43,'Summary Report '!$Y$36:$AC$55,3,0),"")</f>
        <v>BABU RAM BHUSAL</v>
      </c>
      <c r="H43" s="109" t="str">
        <f>IFERROR(VLOOKUP(F43,'Summary Report '!$Y$36:$AC$55,5,0),"")</f>
        <v>BASANTA PANDEY</v>
      </c>
      <c r="I43" s="176">
        <f t="shared" si="0"/>
        <v>1</v>
      </c>
      <c r="J43" s="176" t="s">
        <v>461</v>
      </c>
      <c r="K43" s="109">
        <f>IFERROR(VLOOKUP(J43,'Summary Report '!$AF$17:$AG$200,2,0),"")</f>
        <v>0</v>
      </c>
      <c r="L43" s="179"/>
      <c r="M43" s="179">
        <v>1260</v>
      </c>
      <c r="N43" s="213"/>
      <c r="O43" s="213"/>
      <c r="P43" s="179"/>
      <c r="Q43" s="179">
        <f t="shared" si="1"/>
        <v>1260</v>
      </c>
      <c r="R43" s="137" t="str">
        <f t="shared" si="2"/>
        <v>HOLLOW</v>
      </c>
      <c r="S43" s="177"/>
      <c r="T43" s="177"/>
      <c r="U43" s="88"/>
      <c r="V43" s="88"/>
      <c r="W43" s="88"/>
      <c r="X43" s="88"/>
      <c r="Y43" s="88"/>
      <c r="Z43" s="88"/>
      <c r="AA43" s="88"/>
      <c r="AB43" s="88" t="str">
        <f>'Summary Report '!AF53</f>
        <v>MUSHARAB</v>
      </c>
      <c r="AC43" s="88"/>
      <c r="AD43" s="88"/>
      <c r="AE43" s="88"/>
      <c r="AF43" s="88"/>
      <c r="AG43" s="88"/>
      <c r="AH43" s="88"/>
      <c r="BO43" s="176" t="s">
        <v>202</v>
      </c>
    </row>
    <row r="44" spans="1:67" s="28" customFormat="1" ht="15" customHeight="1">
      <c r="A44" s="85">
        <v>38</v>
      </c>
      <c r="B44" s="85">
        <v>101011</v>
      </c>
      <c r="C44" s="207" t="str">
        <f>IFERROR(VLOOKUP(B44,'Customer Aging 31.07.2016'!$C$9:$F$384,2,0),"")</f>
        <v>RED LINE CONTRACTING/SHK MANSOOR.</v>
      </c>
      <c r="D44" s="177"/>
      <c r="E44" s="228">
        <v>1524625</v>
      </c>
      <c r="F44" s="176">
        <v>172920</v>
      </c>
      <c r="G44" s="212" t="str">
        <f>IFERROR(VLOOKUP(F44,'Summary Report '!$Y$36:$AC$55,3,0),"")</f>
        <v>BABU RAM BHUSAL</v>
      </c>
      <c r="H44" s="109" t="str">
        <f>IFERROR(VLOOKUP(F44,'Summary Report '!$Y$36:$AC$55,5,0),"")</f>
        <v>BASANTA PANDEY</v>
      </c>
      <c r="I44" s="176">
        <f t="shared" si="0"/>
        <v>1</v>
      </c>
      <c r="J44" s="176" t="s">
        <v>451</v>
      </c>
      <c r="K44" s="109">
        <f>IFERROR(VLOOKUP(J44,'Summary Report '!$AF$17:$AG$200,2,0),"")</f>
        <v>1</v>
      </c>
      <c r="L44" s="179"/>
      <c r="M44" s="179"/>
      <c r="N44" s="179">
        <v>1650</v>
      </c>
      <c r="O44" s="179"/>
      <c r="P44" s="179"/>
      <c r="Q44" s="179">
        <f t="shared" si="1"/>
        <v>1650</v>
      </c>
      <c r="R44" s="137" t="str">
        <f t="shared" si="2"/>
        <v>HOLLOW</v>
      </c>
      <c r="S44" s="177"/>
      <c r="T44" s="177"/>
      <c r="U44" s="88"/>
      <c r="V44" s="88"/>
      <c r="W44" s="88"/>
      <c r="X44" s="88"/>
      <c r="Y44" s="88"/>
      <c r="Z44" s="88"/>
      <c r="AA44" s="88"/>
      <c r="AB44" s="88" t="str">
        <f>'Summary Report '!AF54</f>
        <v>NAJMA</v>
      </c>
      <c r="AC44" s="88"/>
      <c r="AD44" s="88"/>
      <c r="AE44" s="88"/>
      <c r="AF44" s="88"/>
      <c r="AG44" s="88"/>
      <c r="AH44" s="88"/>
      <c r="BO44" s="176" t="s">
        <v>203</v>
      </c>
    </row>
    <row r="45" spans="1:67" s="28" customFormat="1" ht="15" customHeight="1">
      <c r="A45" s="85">
        <v>39</v>
      </c>
      <c r="B45" s="85">
        <v>101537</v>
      </c>
      <c r="C45" s="207" t="str">
        <f>IFERROR(VLOOKUP(B45,'Customer Aging 31.07.2016'!$C$9:$F$384,2,0),"")</f>
        <v>PETRA WATERPROOFING &amp;PROJECTS CO.W.L.L</v>
      </c>
      <c r="D45" s="176"/>
      <c r="E45" s="137">
        <v>1524626</v>
      </c>
      <c r="F45" s="176">
        <v>172920</v>
      </c>
      <c r="G45" s="212" t="str">
        <f>IFERROR(VLOOKUP(F45,'Summary Report '!$Y$36:$AC$55,3,0),"")</f>
        <v>BABU RAM BHUSAL</v>
      </c>
      <c r="H45" s="109" t="str">
        <f>IFERROR(VLOOKUP(F45,'Summary Report '!$Y$36:$AC$55,5,0),"")</f>
        <v>BASANTA PANDEY</v>
      </c>
      <c r="I45" s="176">
        <f t="shared" si="0"/>
        <v>1</v>
      </c>
      <c r="J45" s="176" t="s">
        <v>466</v>
      </c>
      <c r="K45" s="109">
        <f>IFERROR(VLOOKUP(J45,'Summary Report '!$AF$17:$AG$200,2,0),"")</f>
        <v>0</v>
      </c>
      <c r="L45" s="179">
        <v>1080</v>
      </c>
      <c r="M45" s="179"/>
      <c r="N45" s="179"/>
      <c r="O45" s="179"/>
      <c r="P45" s="179"/>
      <c r="Q45" s="179">
        <f t="shared" si="1"/>
        <v>1080</v>
      </c>
      <c r="R45" s="137" t="str">
        <f t="shared" si="2"/>
        <v>HOLLOW</v>
      </c>
      <c r="S45" s="177"/>
      <c r="T45" s="177"/>
      <c r="U45" s="88"/>
      <c r="V45" s="88"/>
      <c r="W45" s="88"/>
      <c r="X45" s="88"/>
      <c r="Y45" s="88"/>
      <c r="Z45" s="88"/>
      <c r="AA45" s="88"/>
      <c r="AB45" s="88" t="str">
        <f>'Summary Report '!AF55</f>
        <v>NASRIYA</v>
      </c>
      <c r="AC45" s="88"/>
      <c r="AD45" s="88"/>
      <c r="AE45" s="88"/>
      <c r="AF45" s="88"/>
      <c r="AG45" s="88"/>
      <c r="AH45" s="88"/>
      <c r="BO45" s="176" t="s">
        <v>329</v>
      </c>
    </row>
    <row r="46" spans="1:67" s="28" customFormat="1" ht="15" customHeight="1">
      <c r="A46" s="85">
        <v>40</v>
      </c>
      <c r="B46" s="85">
        <v>101417</v>
      </c>
      <c r="C46" s="207" t="str">
        <f>IFERROR(VLOOKUP(B46,'Customer Aging 31.07.2016'!$C$9:$F$384,2,0),"")</f>
        <v>MOTIVATION TRADING&amp;CONT CO</v>
      </c>
      <c r="D46" s="176"/>
      <c r="E46" s="228">
        <v>1524627</v>
      </c>
      <c r="F46" s="176">
        <v>172920</v>
      </c>
      <c r="G46" s="212" t="str">
        <f>IFERROR(VLOOKUP(F46,'Summary Report '!$Y$36:$AC$55,3,0),"")</f>
        <v>BABU RAM BHUSAL</v>
      </c>
      <c r="H46" s="109" t="str">
        <f>IFERROR(VLOOKUP(F46,'Summary Report '!$Y$36:$AC$55,5,0),"")</f>
        <v>BASANTA PANDEY</v>
      </c>
      <c r="I46" s="176">
        <f t="shared" si="0"/>
        <v>1</v>
      </c>
      <c r="J46" s="176" t="s">
        <v>64</v>
      </c>
      <c r="K46" s="109">
        <f>IFERROR(VLOOKUP(J46,'Summary Report '!$AF$17:$AG$200,2,0),"")</f>
        <v>1</v>
      </c>
      <c r="L46" s="179">
        <v>972</v>
      </c>
      <c r="M46" s="179"/>
      <c r="N46" s="179">
        <v>165</v>
      </c>
      <c r="O46" s="179"/>
      <c r="P46" s="179"/>
      <c r="Q46" s="179">
        <f t="shared" si="1"/>
        <v>1137</v>
      </c>
      <c r="R46" s="137" t="str">
        <f t="shared" si="2"/>
        <v>HOLLOW</v>
      </c>
      <c r="S46" s="177"/>
      <c r="T46" s="177"/>
      <c r="U46" s="88"/>
      <c r="V46" s="88"/>
      <c r="W46" s="88"/>
      <c r="X46" s="88"/>
      <c r="Y46" s="88"/>
      <c r="Z46" s="88"/>
      <c r="AA46" s="88"/>
      <c r="AB46" s="88" t="str">
        <f>'Summary Report '!AF56</f>
        <v>NEW GHANEM</v>
      </c>
      <c r="AC46" s="88"/>
      <c r="AD46" s="88"/>
      <c r="AE46" s="88"/>
      <c r="AF46" s="88"/>
      <c r="AG46" s="88"/>
      <c r="AH46" s="88"/>
      <c r="BO46" s="176" t="s">
        <v>435</v>
      </c>
    </row>
    <row r="47" spans="1:67" s="28" customFormat="1" ht="15" customHeight="1">
      <c r="A47" s="85">
        <v>41</v>
      </c>
      <c r="B47" s="85">
        <v>101391</v>
      </c>
      <c r="C47" s="207" t="str">
        <f>IFERROR(VLOOKUP(B47,'Customer Aging 31.07.2016'!$C$9:$F$384,2,0),"")</f>
        <v>GENERIC ENGINEERING TECHNOLOGIES</v>
      </c>
      <c r="D47" s="176"/>
      <c r="E47" s="137">
        <v>1524628</v>
      </c>
      <c r="F47" s="176">
        <v>172920</v>
      </c>
      <c r="G47" s="212" t="str">
        <f>IFERROR(VLOOKUP(F47,'Summary Report '!$Y$36:$AC$55,3,0),"")</f>
        <v>BABU RAM BHUSAL</v>
      </c>
      <c r="H47" s="109" t="str">
        <f>IFERROR(VLOOKUP(F47,'Summary Report '!$Y$36:$AC$55,5,0),"")</f>
        <v>BASANTA PANDEY</v>
      </c>
      <c r="I47" s="176">
        <f t="shared" si="0"/>
        <v>1</v>
      </c>
      <c r="J47" s="176" t="s">
        <v>503</v>
      </c>
      <c r="K47" s="109">
        <f>IFERROR(VLOOKUP(J47,'Summary Report '!$AF$17:$AG$200,2,0),"")</f>
        <v>1</v>
      </c>
      <c r="L47" s="179"/>
      <c r="M47" s="179">
        <v>1260</v>
      </c>
      <c r="N47" s="179"/>
      <c r="O47" s="179"/>
      <c r="P47" s="179"/>
      <c r="Q47" s="179">
        <f t="shared" si="1"/>
        <v>1260</v>
      </c>
      <c r="R47" s="137" t="str">
        <f t="shared" si="2"/>
        <v>HOLLOW</v>
      </c>
      <c r="S47" s="177"/>
      <c r="T47" s="177"/>
      <c r="U47" s="88"/>
      <c r="V47" s="88"/>
      <c r="W47" s="88"/>
      <c r="X47" s="88"/>
      <c r="Y47" s="88"/>
      <c r="Z47" s="88"/>
      <c r="AA47" s="88"/>
      <c r="AB47" s="88"/>
      <c r="AC47" s="88"/>
      <c r="AD47" s="88"/>
      <c r="AE47" s="88"/>
      <c r="AF47" s="88"/>
      <c r="AG47" s="88"/>
      <c r="AH47" s="88"/>
      <c r="BO47" s="176"/>
    </row>
    <row r="48" spans="1:67" s="28" customFormat="1" ht="15" customHeight="1">
      <c r="A48" s="85">
        <v>42</v>
      </c>
      <c r="B48" s="85">
        <v>101011</v>
      </c>
      <c r="C48" s="207" t="str">
        <f>IFERROR(VLOOKUP(B48,'Customer Aging 31.07.2016'!$C$9:$F$384,2,0),"")</f>
        <v>RED LINE CONTRACTING/SHK MANSOOR.</v>
      </c>
      <c r="D48" s="177"/>
      <c r="E48" s="228">
        <v>1524629</v>
      </c>
      <c r="F48" s="176">
        <v>172920</v>
      </c>
      <c r="G48" s="212" t="str">
        <f>IFERROR(VLOOKUP(F48,'Summary Report '!$Y$36:$AC$55,3,0),"")</f>
        <v>BABU RAM BHUSAL</v>
      </c>
      <c r="H48" s="109" t="str">
        <f>IFERROR(VLOOKUP(F48,'Summary Report '!$Y$36:$AC$55,5,0),"")</f>
        <v>BASANTA PANDEY</v>
      </c>
      <c r="I48" s="176">
        <f t="shared" si="0"/>
        <v>1</v>
      </c>
      <c r="J48" s="176" t="s">
        <v>64</v>
      </c>
      <c r="K48" s="109">
        <f>IFERROR(VLOOKUP(J48,'Summary Report '!$AF$17:$AG$200,2,0),"")</f>
        <v>1</v>
      </c>
      <c r="L48" s="179"/>
      <c r="M48" s="179">
        <v>1260</v>
      </c>
      <c r="N48" s="179"/>
      <c r="O48" s="179"/>
      <c r="P48" s="179"/>
      <c r="Q48" s="179">
        <f t="shared" si="1"/>
        <v>1260</v>
      </c>
      <c r="R48" s="137" t="str">
        <f t="shared" si="2"/>
        <v>HOLLOW</v>
      </c>
      <c r="S48" s="177"/>
      <c r="T48" s="177"/>
      <c r="U48" s="88"/>
      <c r="V48" s="88"/>
      <c r="W48" s="88"/>
      <c r="X48" s="88"/>
      <c r="Y48" s="88"/>
      <c r="Z48" s="88"/>
      <c r="AA48" s="88"/>
      <c r="AB48" s="88" t="str">
        <f>'Summary Report '!AF57</f>
        <v>NEW SALIYA</v>
      </c>
      <c r="AC48" s="88"/>
      <c r="AD48" s="88"/>
      <c r="AE48" s="88"/>
      <c r="AF48" s="88"/>
      <c r="AG48" s="88"/>
      <c r="AH48" s="88"/>
      <c r="BO48" s="176" t="s">
        <v>160</v>
      </c>
    </row>
    <row r="49" spans="1:67" s="28" customFormat="1" ht="15" customHeight="1">
      <c r="A49" s="85">
        <v>43</v>
      </c>
      <c r="B49" s="85">
        <v>101582</v>
      </c>
      <c r="C49" s="207" t="str">
        <f>IFERROR(VLOOKUP(B49,'Customer Aging 31.07.2016'!$C$9:$F$384,2,0),"")</f>
        <v>ARAB UNITED CONSTRUCTION  W.L.L</v>
      </c>
      <c r="D49" s="176"/>
      <c r="E49" s="137">
        <v>1524630</v>
      </c>
      <c r="F49" s="176">
        <v>172920</v>
      </c>
      <c r="G49" s="212" t="str">
        <f>IFERROR(VLOOKUP(F49,'Summary Report '!$Y$36:$AC$55,3,0),"")</f>
        <v>BABU RAM BHUSAL</v>
      </c>
      <c r="H49" s="109" t="str">
        <f>IFERROR(VLOOKUP(F49,'Summary Report '!$Y$36:$AC$55,5,0),"")</f>
        <v>BASANTA PANDEY</v>
      </c>
      <c r="I49" s="176">
        <f t="shared" si="0"/>
        <v>1</v>
      </c>
      <c r="J49" s="176" t="s">
        <v>64</v>
      </c>
      <c r="K49" s="109">
        <f>IFERROR(VLOOKUP(J49,'Summary Report '!$AF$17:$AG$200,2,0),"")</f>
        <v>1</v>
      </c>
      <c r="L49" s="179"/>
      <c r="M49" s="179">
        <v>882</v>
      </c>
      <c r="N49" s="179"/>
      <c r="O49" s="179"/>
      <c r="P49" s="179"/>
      <c r="Q49" s="179">
        <f t="shared" si="1"/>
        <v>882</v>
      </c>
      <c r="R49" s="137" t="str">
        <f t="shared" si="2"/>
        <v>HOLLOW</v>
      </c>
      <c r="S49" s="177"/>
      <c r="T49" s="177"/>
      <c r="U49" s="88"/>
      <c r="V49" s="88"/>
      <c r="W49" s="88"/>
      <c r="X49" s="88"/>
      <c r="Y49" s="88"/>
      <c r="Z49" s="88"/>
      <c r="AA49" s="88"/>
      <c r="AB49" s="88" t="str">
        <f>'Summary Report '!AF58</f>
        <v>OBRIYA</v>
      </c>
      <c r="AC49" s="88"/>
      <c r="AD49" s="88"/>
      <c r="AE49" s="88"/>
      <c r="AF49" s="88"/>
      <c r="AG49" s="88"/>
      <c r="AH49" s="88"/>
      <c r="BO49" s="176" t="s">
        <v>327</v>
      </c>
    </row>
    <row r="50" spans="1:67" s="28" customFormat="1" ht="15" customHeight="1">
      <c r="A50" s="85">
        <v>44</v>
      </c>
      <c r="B50" s="85">
        <v>101568</v>
      </c>
      <c r="C50" s="207" t="str">
        <f>IFERROR(VLOOKUP(B50,'Customer Aging 31.07.2016'!$C$9:$F$384,2,0),"")</f>
        <v>AL BAHAR TRAD&amp;CONT CO.</v>
      </c>
      <c r="D50" s="177"/>
      <c r="E50" s="228">
        <v>1524631</v>
      </c>
      <c r="F50" s="176">
        <v>85086</v>
      </c>
      <c r="G50" s="212" t="str">
        <f>IFERROR(VLOOKUP(F50,'Summary Report '!$Y$36:$AC$55,3,0),"")</f>
        <v xml:space="preserve">KHDKA BAHDOUR </v>
      </c>
      <c r="H50" s="109" t="str">
        <f>IFERROR(VLOOKUP(F50,'Summary Report '!$Y$36:$AC$55,5,0),"")</f>
        <v>NAR BAHADUR RAYAMAJHI</v>
      </c>
      <c r="I50" s="176">
        <f t="shared" si="0"/>
        <v>1</v>
      </c>
      <c r="J50" s="176" t="s">
        <v>539</v>
      </c>
      <c r="K50" s="109">
        <f>IFERROR(VLOOKUP(J50,'Summary Report '!$AF$17:$AG$200,2,0),"")</f>
        <v>1</v>
      </c>
      <c r="L50" s="179">
        <v>720</v>
      </c>
      <c r="M50" s="179"/>
      <c r="N50" s="213"/>
      <c r="O50" s="213"/>
      <c r="P50" s="179"/>
      <c r="Q50" s="179">
        <f t="shared" si="1"/>
        <v>720</v>
      </c>
      <c r="R50" s="137" t="str">
        <f t="shared" si="2"/>
        <v>HOLLOW</v>
      </c>
      <c r="S50" s="177"/>
      <c r="T50" s="177"/>
      <c r="U50" s="88"/>
      <c r="V50" s="88"/>
      <c r="W50" s="88"/>
      <c r="X50" s="88"/>
      <c r="Y50" s="88"/>
      <c r="Z50" s="88"/>
      <c r="AA50" s="88"/>
      <c r="AB50" s="88" t="str">
        <f>'Summary Report '!AF59</f>
        <v>OLD AIRPORT</v>
      </c>
      <c r="AC50" s="88"/>
      <c r="AD50" s="88"/>
      <c r="AE50" s="88"/>
      <c r="AF50" s="88"/>
      <c r="AG50" s="88"/>
      <c r="AH50" s="88"/>
      <c r="BO50" s="176" t="s">
        <v>170</v>
      </c>
    </row>
    <row r="51" spans="1:67" s="28" customFormat="1" ht="15" customHeight="1">
      <c r="A51" s="85">
        <v>45</v>
      </c>
      <c r="B51" s="85">
        <v>101301</v>
      </c>
      <c r="C51" s="207" t="str">
        <f>IFERROR(VLOOKUP(B51,'Customer Aging 31.07.2016'!$C$9:$F$384,2,0),"")</f>
        <v>BAHADIR CONST.ENGG TRADING&amp;CONT CO.</v>
      </c>
      <c r="D51" s="176"/>
      <c r="E51" s="137">
        <v>1524632</v>
      </c>
      <c r="F51" s="176" t="s">
        <v>524</v>
      </c>
      <c r="G51" s="212" t="str">
        <f>IFERROR(VLOOKUP(F51,'Summary Report '!$Y$36:$AC$55,3,0),"")</f>
        <v>EX FACTORY</v>
      </c>
      <c r="H51" s="109" t="str">
        <f>IFERROR(VLOOKUP(F51,'Summary Report '!$Y$36:$AC$55,5,0),"")</f>
        <v>EX FACTORY</v>
      </c>
      <c r="I51" s="176">
        <f t="shared" ref="I51:I106" si="7">IF(G51&gt;0,1,"")</f>
        <v>1</v>
      </c>
      <c r="J51" s="178"/>
      <c r="K51" s="109" t="str">
        <f>IFERROR(VLOOKUP(J51,'Summary Report '!$AF$17:$AG$200,2,0),"")</f>
        <v/>
      </c>
      <c r="L51" s="179">
        <v>972</v>
      </c>
      <c r="M51" s="179"/>
      <c r="N51" s="213"/>
      <c r="O51" s="213"/>
      <c r="P51" s="179"/>
      <c r="Q51" s="179">
        <f t="shared" si="1"/>
        <v>972</v>
      </c>
      <c r="R51" s="137" t="str">
        <f t="shared" si="2"/>
        <v>HOLLOW</v>
      </c>
      <c r="S51" s="177"/>
      <c r="T51" s="177"/>
      <c r="U51" s="88"/>
      <c r="V51" s="88"/>
      <c r="W51" s="88"/>
      <c r="X51" s="88"/>
      <c r="Y51" s="88"/>
      <c r="Z51" s="88"/>
      <c r="AA51" s="88"/>
      <c r="AB51" s="88" t="str">
        <f>'Summary Report '!AF60</f>
        <v>OM AL AFAEEI</v>
      </c>
      <c r="AC51" s="88"/>
      <c r="AD51" s="88"/>
      <c r="AE51" s="88"/>
      <c r="AF51" s="88"/>
      <c r="AG51" s="88"/>
      <c r="AH51" s="88"/>
      <c r="BO51" s="176" t="s">
        <v>113</v>
      </c>
    </row>
    <row r="52" spans="1:67" s="28" customFormat="1" ht="15.75" customHeight="1">
      <c r="A52" s="85">
        <v>46</v>
      </c>
      <c r="B52" s="85">
        <v>101499</v>
      </c>
      <c r="C52" s="207" t="str">
        <f>IFERROR(VLOOKUP(B52,'Customer Aging 31.07.2016'!$C$9:$F$384,2,0),"")</f>
        <v>AL WFFAQ ENG AND CONT CO WLL</v>
      </c>
      <c r="D52" s="177"/>
      <c r="E52" s="228">
        <v>1524633</v>
      </c>
      <c r="F52" s="176">
        <v>214941</v>
      </c>
      <c r="G52" s="212" t="str">
        <f>IFERROR(VLOOKUP(F52,'Summary Report '!$Y$36:$AC$55,3,0),"")</f>
        <v>TOP BAHADUR SHRESTHA</v>
      </c>
      <c r="H52" s="109" t="str">
        <f>IFERROR(VLOOKUP(F52,'Summary Report '!$Y$36:$AC$55,5,0),"")</f>
        <v>GOPAL BASNET</v>
      </c>
      <c r="I52" s="176">
        <f t="shared" si="7"/>
        <v>1</v>
      </c>
      <c r="J52" s="178" t="s">
        <v>60</v>
      </c>
      <c r="K52" s="109">
        <f>IFERROR(VLOOKUP(J52,'Summary Report '!$AF$17:$AG$200,2,0),"")</f>
        <v>0</v>
      </c>
      <c r="L52" s="179">
        <v>1080</v>
      </c>
      <c r="M52" s="179"/>
      <c r="N52" s="213"/>
      <c r="O52" s="213"/>
      <c r="P52" s="179"/>
      <c r="Q52" s="179">
        <f t="shared" si="1"/>
        <v>1080</v>
      </c>
      <c r="R52" s="137" t="str">
        <f t="shared" si="2"/>
        <v>HOLLOW</v>
      </c>
      <c r="S52" s="177"/>
      <c r="T52" s="177"/>
      <c r="U52" s="88"/>
      <c r="V52" s="88"/>
      <c r="W52" s="88"/>
      <c r="X52" s="88"/>
      <c r="Y52" s="88"/>
      <c r="Z52" s="88"/>
      <c r="AA52" s="88"/>
      <c r="AB52" s="88" t="str">
        <f>'Summary Report '!AF61</f>
        <v>PEARL QATAR</v>
      </c>
      <c r="AC52" s="88"/>
      <c r="AD52" s="88"/>
      <c r="AE52" s="88"/>
      <c r="AF52" s="88"/>
      <c r="AG52" s="88"/>
      <c r="AH52" s="88"/>
      <c r="BO52" s="176" t="s">
        <v>310</v>
      </c>
    </row>
    <row r="53" spans="1:67" s="28" customFormat="1" ht="15" customHeight="1">
      <c r="A53" s="85">
        <v>47</v>
      </c>
      <c r="B53" s="85">
        <v>101499</v>
      </c>
      <c r="C53" s="207" t="str">
        <f>IFERROR(VLOOKUP(B53,'Customer Aging 31.07.2016'!$C$9:$F$384,2,0),"")</f>
        <v>AL WFFAQ ENG AND CONT CO WLL</v>
      </c>
      <c r="D53" s="177"/>
      <c r="E53" s="137">
        <v>1524634</v>
      </c>
      <c r="F53" s="176">
        <v>85086</v>
      </c>
      <c r="G53" s="212" t="str">
        <f>IFERROR(VLOOKUP(F53,'Summary Report '!$Y$36:$AC$55,3,0),"")</f>
        <v xml:space="preserve">KHDKA BAHDOUR </v>
      </c>
      <c r="H53" s="109" t="str">
        <f>IFERROR(VLOOKUP(F53,'Summary Report '!$Y$36:$AC$55,5,0),"")</f>
        <v>NAR BAHADUR RAYAMAJHI</v>
      </c>
      <c r="I53" s="176">
        <f t="shared" si="7"/>
        <v>1</v>
      </c>
      <c r="J53" s="176" t="s">
        <v>60</v>
      </c>
      <c r="K53" s="109">
        <f>IFERROR(VLOOKUP(J53,'Summary Report '!$AF$17:$AG$200,2,0),"")</f>
        <v>0</v>
      </c>
      <c r="L53" s="179">
        <v>1080</v>
      </c>
      <c r="M53" s="179"/>
      <c r="N53" s="213"/>
      <c r="O53" s="213"/>
      <c r="P53" s="179"/>
      <c r="Q53" s="179">
        <f t="shared" si="1"/>
        <v>1080</v>
      </c>
      <c r="R53" s="137" t="str">
        <f t="shared" si="2"/>
        <v>HOLLOW</v>
      </c>
      <c r="S53" s="177"/>
      <c r="T53" s="177"/>
      <c r="U53" s="88"/>
      <c r="V53" s="88"/>
      <c r="W53" s="88"/>
      <c r="X53" s="88"/>
      <c r="Y53" s="88"/>
      <c r="Z53" s="88"/>
      <c r="AA53" s="88"/>
      <c r="AB53" s="88" t="str">
        <f>'Summary Report '!AF62</f>
        <v>RAYYAN</v>
      </c>
      <c r="AC53" s="88"/>
      <c r="AD53" s="88"/>
      <c r="AE53" s="88"/>
      <c r="AF53" s="88"/>
      <c r="AG53" s="88"/>
      <c r="AH53" s="88"/>
      <c r="BO53" s="176" t="s">
        <v>204</v>
      </c>
    </row>
    <row r="54" spans="1:67" s="28" customFormat="1" ht="15" customHeight="1">
      <c r="A54" s="85">
        <v>48</v>
      </c>
      <c r="B54" s="85">
        <v>101582</v>
      </c>
      <c r="C54" s="207" t="str">
        <f>IFERROR(VLOOKUP(B54,'Customer Aging 31.07.2016'!$C$9:$F$384,2,0),"")</f>
        <v>ARAB UNITED CONSTRUCTION  W.L.L</v>
      </c>
      <c r="D54" s="177"/>
      <c r="E54" s="228">
        <v>1524635</v>
      </c>
      <c r="F54" s="176">
        <v>180273</v>
      </c>
      <c r="G54" s="212" t="str">
        <f>IFERROR(VLOOKUP(F54,'Summary Report '!$Y$36:$AC$55,3,0),"")</f>
        <v>ROSANLAL SUNAR</v>
      </c>
      <c r="H54" s="109" t="str">
        <f>IFERROR(VLOOKUP(F54,'Summary Report '!$Y$36:$AC$55,5,0),"")</f>
        <v>BHAM SANKAR</v>
      </c>
      <c r="I54" s="176">
        <f t="shared" si="7"/>
        <v>1</v>
      </c>
      <c r="J54" s="176" t="s">
        <v>541</v>
      </c>
      <c r="K54" s="109">
        <f>IFERROR(VLOOKUP(J54,'Summary Report '!$AF$17:$AG$200,2,0),"")</f>
        <v>2</v>
      </c>
      <c r="L54" s="179"/>
      <c r="M54" s="179">
        <v>882</v>
      </c>
      <c r="N54" s="213"/>
      <c r="O54" s="213"/>
      <c r="P54" s="179"/>
      <c r="Q54" s="179">
        <f t="shared" si="1"/>
        <v>882</v>
      </c>
      <c r="R54" s="137" t="str">
        <f t="shared" si="2"/>
        <v>HOLLOW</v>
      </c>
      <c r="S54" s="177"/>
      <c r="T54" s="177"/>
      <c r="U54" s="88"/>
      <c r="V54" s="88"/>
      <c r="W54" s="88"/>
      <c r="X54" s="88"/>
      <c r="Y54" s="88"/>
      <c r="Z54" s="88"/>
      <c r="AA54" s="88"/>
      <c r="AB54" s="88" t="str">
        <f>'Summary Report '!AF63</f>
        <v>SAKAMA</v>
      </c>
      <c r="AC54" s="88"/>
      <c r="AD54" s="88"/>
      <c r="AE54" s="88"/>
      <c r="AF54" s="88"/>
      <c r="AG54" s="88"/>
      <c r="AH54" s="88"/>
      <c r="BO54" s="176" t="s">
        <v>347</v>
      </c>
    </row>
    <row r="55" spans="1:67" s="28" customFormat="1" ht="15" customHeight="1">
      <c r="A55" s="85">
        <v>49</v>
      </c>
      <c r="B55" s="85">
        <v>101582</v>
      </c>
      <c r="C55" s="207" t="str">
        <f>IFERROR(VLOOKUP(B55,'Customer Aging 31.07.2016'!$C$9:$F$384,2,0),"")</f>
        <v>ARAB UNITED CONSTRUCTION  W.L.L</v>
      </c>
      <c r="D55" s="177"/>
      <c r="E55" s="137">
        <v>1524636</v>
      </c>
      <c r="F55" s="176">
        <v>180273</v>
      </c>
      <c r="G55" s="212" t="str">
        <f>IFERROR(VLOOKUP(F55,'Summary Report '!$Y$36:$AC$55,3,0),"")</f>
        <v>ROSANLAL SUNAR</v>
      </c>
      <c r="H55" s="109" t="str">
        <f>IFERROR(VLOOKUP(F55,'Summary Report '!$Y$36:$AC$55,5,0),"")</f>
        <v>BHAM SANKAR</v>
      </c>
      <c r="I55" s="176">
        <f t="shared" si="7"/>
        <v>1</v>
      </c>
      <c r="J55" s="176" t="s">
        <v>541</v>
      </c>
      <c r="K55" s="109">
        <f>IFERROR(VLOOKUP(J55,'Summary Report '!$AF$17:$AG$200,2,0),"")</f>
        <v>2</v>
      </c>
      <c r="L55" s="179"/>
      <c r="M55" s="179">
        <v>882</v>
      </c>
      <c r="N55" s="213"/>
      <c r="O55" s="213"/>
      <c r="P55" s="179"/>
      <c r="Q55" s="179">
        <f t="shared" si="1"/>
        <v>882</v>
      </c>
      <c r="R55" s="137" t="str">
        <f t="shared" si="2"/>
        <v>HOLLOW</v>
      </c>
      <c r="S55" s="177"/>
      <c r="T55" s="177"/>
      <c r="U55" s="88"/>
      <c r="V55" s="88"/>
      <c r="W55" s="88"/>
      <c r="X55" s="88"/>
      <c r="Y55" s="88"/>
      <c r="Z55" s="88"/>
      <c r="AA55" s="88"/>
      <c r="AB55" s="88" t="str">
        <f>'Summary Report '!AF64</f>
        <v>SALATHA</v>
      </c>
      <c r="AC55" s="88"/>
      <c r="AD55" s="88"/>
      <c r="AE55" s="88"/>
      <c r="AF55" s="88"/>
      <c r="AG55" s="88"/>
      <c r="AH55" s="88"/>
      <c r="BO55" s="176" t="s">
        <v>314</v>
      </c>
    </row>
    <row r="56" spans="1:67" s="28" customFormat="1" ht="15" customHeight="1">
      <c r="A56" s="85">
        <v>50</v>
      </c>
      <c r="B56" s="85">
        <v>101603</v>
      </c>
      <c r="C56" s="207" t="str">
        <f>IFERROR(VLOOKUP(B56,'Customer Aging 31.07.2016'!$C$9:$F$384,2,0),"")</f>
        <v>JEFFERSON INTERNATIONAL</v>
      </c>
      <c r="D56" s="177"/>
      <c r="E56" s="228">
        <v>1524637</v>
      </c>
      <c r="F56" s="176">
        <v>81663</v>
      </c>
      <c r="G56" s="212" t="str">
        <f>IFERROR(VLOOKUP(F56,'Summary Report '!$Y$36:$AC$55,3,0),"")</f>
        <v>GAMINI UPANANDA</v>
      </c>
      <c r="H56" s="109" t="str">
        <f>IFERROR(VLOOKUP(F56,'Summary Report '!$Y$36:$AC$55,5,0),"")</f>
        <v>ANTIM B.K</v>
      </c>
      <c r="I56" s="176">
        <f t="shared" si="7"/>
        <v>1</v>
      </c>
      <c r="J56" s="176" t="s">
        <v>461</v>
      </c>
      <c r="K56" s="109">
        <f>IFERROR(VLOOKUP(J56,'Summary Report '!$AF$17:$AG$200,2,0),"")</f>
        <v>0</v>
      </c>
      <c r="L56" s="179">
        <v>1000</v>
      </c>
      <c r="M56" s="179"/>
      <c r="N56" s="213"/>
      <c r="O56" s="213"/>
      <c r="P56" s="179"/>
      <c r="Q56" s="179">
        <f t="shared" si="1"/>
        <v>1000</v>
      </c>
      <c r="R56" s="137" t="str">
        <f t="shared" si="2"/>
        <v>HOLLOW</v>
      </c>
      <c r="S56" s="177"/>
      <c r="T56" s="177"/>
      <c r="U56" s="88"/>
      <c r="V56" s="88"/>
      <c r="W56" s="88"/>
      <c r="X56" s="88"/>
      <c r="Y56" s="88"/>
      <c r="Z56" s="88"/>
      <c r="AA56" s="88"/>
      <c r="AB56" s="88" t="str">
        <f>'Summary Report '!AF65</f>
        <v>SALIYA</v>
      </c>
      <c r="AC56" s="88"/>
      <c r="AD56" s="88"/>
      <c r="AE56" s="88"/>
      <c r="AF56" s="88"/>
      <c r="AG56" s="88"/>
      <c r="AH56" s="88"/>
      <c r="BO56" s="176" t="s">
        <v>421</v>
      </c>
    </row>
    <row r="57" spans="1:67" s="28" customFormat="1" ht="15" customHeight="1" thickBot="1">
      <c r="A57" s="85">
        <v>51</v>
      </c>
      <c r="B57" s="85">
        <v>101122</v>
      </c>
      <c r="C57" s="207" t="str">
        <f>IFERROR(VLOOKUP(B57,'Customer Aging 31.07.2016'!$C$9:$F$384,2,0),"")</f>
        <v>CASH CUSTOMER</v>
      </c>
      <c r="D57" s="177"/>
      <c r="E57" s="137">
        <v>540</v>
      </c>
      <c r="F57" s="176" t="s">
        <v>524</v>
      </c>
      <c r="G57" s="212" t="str">
        <f>IFERROR(VLOOKUP(F57,'Summary Report '!$Y$36:$AC$55,3,0),"")</f>
        <v>EX FACTORY</v>
      </c>
      <c r="H57" s="109" t="str">
        <f>IFERROR(VLOOKUP(F57,'Summary Report '!$Y$36:$AC$55,5,0),"")</f>
        <v>EX FACTORY</v>
      </c>
      <c r="I57" s="176">
        <f t="shared" si="7"/>
        <v>1</v>
      </c>
      <c r="J57" s="176"/>
      <c r="K57" s="109" t="str">
        <f>IFERROR(VLOOKUP(J57,'Summary Report '!$AF$17:$AG$200,2,0),"")</f>
        <v/>
      </c>
      <c r="L57" s="179"/>
      <c r="M57" s="179"/>
      <c r="N57" s="213">
        <v>15</v>
      </c>
      <c r="O57" s="213"/>
      <c r="P57" s="179"/>
      <c r="Q57" s="179">
        <f t="shared" si="1"/>
        <v>15</v>
      </c>
      <c r="R57" s="137" t="str">
        <f t="shared" si="2"/>
        <v>HOLLOW</v>
      </c>
      <c r="S57" s="177"/>
      <c r="T57" s="177"/>
      <c r="U57" s="88"/>
      <c r="V57" s="88"/>
      <c r="W57" s="88"/>
      <c r="X57" s="88"/>
      <c r="Y57" s="88"/>
      <c r="Z57" s="88"/>
      <c r="AA57" s="88"/>
      <c r="AB57" s="88" t="str">
        <f>'Summary Report '!AF66</f>
        <v>SALWA ROAD</v>
      </c>
      <c r="AC57" s="88"/>
      <c r="AD57" s="88"/>
      <c r="AE57" s="88"/>
      <c r="AF57" s="88"/>
      <c r="AG57" s="88"/>
      <c r="AH57" s="88"/>
      <c r="BO57" s="27"/>
    </row>
    <row r="58" spans="1:67" s="28" customFormat="1" ht="15" hidden="1" customHeight="1">
      <c r="A58" s="85">
        <v>52</v>
      </c>
      <c r="B58" s="85"/>
      <c r="C58" s="207" t="str">
        <f>IFERROR(VLOOKUP(B58,'Customer Aging 31.07.2016'!$C$9:$F$384,2,0),"")</f>
        <v/>
      </c>
      <c r="D58" s="177"/>
      <c r="E58" s="228"/>
      <c r="F58" s="176"/>
      <c r="G58" s="212" t="str">
        <f>IFERROR(VLOOKUP(F58,'Summary Report '!$Y$36:$AC$55,3,0),"")</f>
        <v/>
      </c>
      <c r="H58" s="109" t="str">
        <f>IFERROR(VLOOKUP(F58,'Summary Report '!$Y$36:$AC$55,5,0),"")</f>
        <v/>
      </c>
      <c r="I58" s="176">
        <f t="shared" si="7"/>
        <v>1</v>
      </c>
      <c r="J58" s="176"/>
      <c r="K58" s="109" t="str">
        <f>IFERROR(VLOOKUP(J58,'Summary Report '!$AF$17:$AG$200,2,0),"")</f>
        <v/>
      </c>
      <c r="L58" s="179"/>
      <c r="M58" s="179"/>
      <c r="N58" s="213"/>
      <c r="O58" s="213"/>
      <c r="P58" s="179"/>
      <c r="Q58" s="179">
        <f t="shared" si="1"/>
        <v>0</v>
      </c>
      <c r="R58" s="137" t="str">
        <f t="shared" si="2"/>
        <v>HOLLOW</v>
      </c>
      <c r="S58" s="177"/>
      <c r="T58" s="177"/>
      <c r="U58" s="88"/>
      <c r="V58" s="88"/>
      <c r="W58" s="88"/>
      <c r="X58" s="88"/>
      <c r="Y58" s="88"/>
      <c r="Z58" s="88"/>
      <c r="AA58" s="88"/>
      <c r="AB58" s="88" t="str">
        <f>'Summary Report '!AF67</f>
        <v>SHAHANIYA</v>
      </c>
      <c r="AC58" s="88"/>
      <c r="AD58" s="88"/>
      <c r="AE58" s="88"/>
      <c r="AF58" s="88"/>
      <c r="AG58" s="88"/>
      <c r="AH58" s="88"/>
      <c r="BO58" s="27"/>
    </row>
    <row r="59" spans="1:67" s="28" customFormat="1" ht="15" hidden="1" customHeight="1">
      <c r="A59" s="85">
        <v>53</v>
      </c>
      <c r="B59" s="85"/>
      <c r="C59" s="207" t="str">
        <f>IFERROR(VLOOKUP(B59,'Customer Aging 31.07.2016'!$C$9:$F$384,2,0),"")</f>
        <v/>
      </c>
      <c r="D59" s="177"/>
      <c r="E59" s="137"/>
      <c r="F59" s="176"/>
      <c r="G59" s="212" t="str">
        <f>IFERROR(VLOOKUP(F59,'Summary Report '!$Y$36:$AC$55,3,0),"")</f>
        <v/>
      </c>
      <c r="H59" s="109" t="str">
        <f>IFERROR(VLOOKUP(F59,'Summary Report '!$Y$36:$AC$55,5,0),"")</f>
        <v/>
      </c>
      <c r="I59" s="176">
        <f t="shared" si="7"/>
        <v>1</v>
      </c>
      <c r="J59" s="176"/>
      <c r="K59" s="109" t="str">
        <f>IFERROR(VLOOKUP(J59,'Summary Report '!$AF$17:$AG$200,2,0),"")</f>
        <v/>
      </c>
      <c r="L59" s="179"/>
      <c r="M59" s="179"/>
      <c r="N59" s="213"/>
      <c r="O59" s="213"/>
      <c r="P59" s="179"/>
      <c r="Q59" s="179">
        <f t="shared" si="1"/>
        <v>0</v>
      </c>
      <c r="R59" s="137" t="str">
        <f t="shared" si="2"/>
        <v>HOLLOW</v>
      </c>
      <c r="S59" s="177"/>
      <c r="T59" s="177"/>
      <c r="U59" s="88"/>
      <c r="V59" s="88"/>
      <c r="W59" s="88"/>
      <c r="X59" s="88"/>
      <c r="Y59" s="88"/>
      <c r="Z59" s="88"/>
      <c r="AA59" s="88"/>
      <c r="AB59" s="88" t="str">
        <f>'Summary Report '!AF68</f>
        <v>SHAMAL</v>
      </c>
      <c r="AC59" s="88"/>
      <c r="AD59" s="88"/>
      <c r="AE59" s="88"/>
      <c r="AF59" s="88"/>
      <c r="AG59" s="88"/>
      <c r="AH59" s="88"/>
      <c r="BO59" s="27"/>
    </row>
    <row r="60" spans="1:67" s="28" customFormat="1" ht="15" hidden="1" customHeight="1">
      <c r="A60" s="85">
        <v>54</v>
      </c>
      <c r="B60" s="85"/>
      <c r="C60" s="207" t="str">
        <f>IFERROR(VLOOKUP(B60,'Customer Aging 31.07.2016'!$C$9:$F$384,2,0),"")</f>
        <v/>
      </c>
      <c r="D60" s="177"/>
      <c r="E60" s="228"/>
      <c r="F60" s="176"/>
      <c r="G60" s="212" t="str">
        <f>IFERROR(VLOOKUP(F60,'Summary Report '!$Y$36:$AC$55,3,0),"")</f>
        <v/>
      </c>
      <c r="H60" s="109" t="str">
        <f>IFERROR(VLOOKUP(F60,'Summary Report '!$Y$36:$AC$55,5,0),"")</f>
        <v/>
      </c>
      <c r="I60" s="176">
        <f t="shared" si="7"/>
        <v>1</v>
      </c>
      <c r="J60" s="176"/>
      <c r="K60" s="109" t="str">
        <f>IFERROR(VLOOKUP(J60,'Summary Report '!$AF$17:$AG$200,2,0),"")</f>
        <v/>
      </c>
      <c r="L60" s="179"/>
      <c r="M60" s="179"/>
      <c r="N60" s="213"/>
      <c r="O60" s="213"/>
      <c r="P60" s="179"/>
      <c r="Q60" s="179">
        <f t="shared" si="1"/>
        <v>0</v>
      </c>
      <c r="R60" s="137" t="str">
        <f t="shared" si="2"/>
        <v>HOLLOW</v>
      </c>
      <c r="S60" s="177"/>
      <c r="T60" s="177"/>
      <c r="U60" s="88"/>
      <c r="V60" s="88"/>
      <c r="W60" s="88"/>
      <c r="X60" s="88"/>
      <c r="Y60" s="88"/>
      <c r="Z60" s="88"/>
      <c r="AA60" s="88"/>
      <c r="AB60" s="88" t="str">
        <f>'Summary Report '!AF69</f>
        <v>SIMSIMAH</v>
      </c>
      <c r="AC60" s="88"/>
      <c r="AD60" s="88"/>
      <c r="AE60" s="88"/>
      <c r="AF60" s="88"/>
      <c r="AG60" s="88"/>
      <c r="AH60" s="88"/>
      <c r="BO60" s="27"/>
    </row>
    <row r="61" spans="1:67" s="28" customFormat="1" ht="15" hidden="1" customHeight="1">
      <c r="A61" s="85">
        <v>55</v>
      </c>
      <c r="B61" s="85"/>
      <c r="C61" s="207" t="str">
        <f>IFERROR(VLOOKUP(B61,'Customer Aging 31.07.2016'!$C$9:$F$384,2,0),"")</f>
        <v/>
      </c>
      <c r="D61" s="177"/>
      <c r="E61" s="137"/>
      <c r="F61" s="176"/>
      <c r="G61" s="212" t="str">
        <f>IFERROR(VLOOKUP(F61,'Summary Report '!$Y$36:$AC$55,3,0),"")</f>
        <v/>
      </c>
      <c r="H61" s="109" t="str">
        <f>IFERROR(VLOOKUP(F61,'Summary Report '!$Y$36:$AC$55,5,0),"")</f>
        <v/>
      </c>
      <c r="I61" s="176">
        <f t="shared" si="7"/>
        <v>1</v>
      </c>
      <c r="J61" s="176"/>
      <c r="K61" s="109" t="str">
        <f>IFERROR(VLOOKUP(J61,'Summary Report '!$AF$17:$AG$200,2,0),"")</f>
        <v/>
      </c>
      <c r="L61" s="179"/>
      <c r="M61" s="179"/>
      <c r="N61" s="213"/>
      <c r="O61" s="213"/>
      <c r="P61" s="179"/>
      <c r="Q61" s="179">
        <f t="shared" si="1"/>
        <v>0</v>
      </c>
      <c r="R61" s="137" t="str">
        <f t="shared" si="2"/>
        <v>HOLLOW</v>
      </c>
      <c r="S61" s="177"/>
      <c r="T61" s="177"/>
      <c r="U61" s="88"/>
      <c r="V61" s="88"/>
      <c r="W61" s="88"/>
      <c r="X61" s="88"/>
      <c r="Y61" s="88"/>
      <c r="Z61" s="88"/>
      <c r="AA61" s="88"/>
      <c r="AB61" s="88" t="str">
        <f>'Summary Report '!AF70</f>
        <v>THUMAMA</v>
      </c>
      <c r="AC61" s="88"/>
      <c r="AD61" s="88"/>
      <c r="AE61" s="88"/>
      <c r="AF61" s="88"/>
      <c r="AG61" s="88"/>
      <c r="AH61" s="88"/>
      <c r="BO61" s="27"/>
    </row>
    <row r="62" spans="1:67" s="28" customFormat="1" ht="15" hidden="1" customHeight="1">
      <c r="A62" s="85">
        <v>56</v>
      </c>
      <c r="B62" s="85"/>
      <c r="C62" s="207" t="str">
        <f>IFERROR(VLOOKUP(B62,'Customer Aging 31.07.2016'!$C$9:$F$384,2,0),"")</f>
        <v/>
      </c>
      <c r="D62" s="177"/>
      <c r="E62" s="228"/>
      <c r="F62" s="176"/>
      <c r="G62" s="212" t="str">
        <f>IFERROR(VLOOKUP(F62,'Summary Report '!$Y$36:$AC$55,3,0),"")</f>
        <v/>
      </c>
      <c r="H62" s="109" t="str">
        <f>IFERROR(VLOOKUP(F62,'Summary Report '!$Y$36:$AC$55,5,0),"")</f>
        <v/>
      </c>
      <c r="I62" s="176">
        <f t="shared" si="7"/>
        <v>1</v>
      </c>
      <c r="J62" s="176"/>
      <c r="K62" s="109" t="str">
        <f>IFERROR(VLOOKUP(J62,'Summary Report '!$AF$17:$AG$200,2,0),"")</f>
        <v/>
      </c>
      <c r="L62" s="179"/>
      <c r="M62" s="179"/>
      <c r="N62" s="179"/>
      <c r="O62" s="179"/>
      <c r="P62" s="179"/>
      <c r="Q62" s="179">
        <f t="shared" si="1"/>
        <v>0</v>
      </c>
      <c r="R62" s="137" t="str">
        <f t="shared" si="2"/>
        <v>HOLLOW</v>
      </c>
      <c r="S62" s="177"/>
      <c r="T62" s="177"/>
      <c r="U62" s="88"/>
      <c r="V62" s="88"/>
      <c r="W62" s="88"/>
      <c r="X62" s="88"/>
      <c r="Y62" s="88"/>
      <c r="Z62" s="88"/>
      <c r="AA62" s="88"/>
      <c r="AB62" s="88" t="str">
        <f>'Summary Report '!AF71</f>
        <v>UKIR</v>
      </c>
      <c r="AC62" s="88"/>
      <c r="AD62" s="88"/>
      <c r="AE62" s="88"/>
      <c r="AF62" s="88"/>
      <c r="AG62" s="88"/>
      <c r="AH62" s="88"/>
      <c r="BO62" s="27"/>
    </row>
    <row r="63" spans="1:67" s="28" customFormat="1" ht="15" hidden="1" customHeight="1">
      <c r="A63" s="85">
        <v>57</v>
      </c>
      <c r="B63" s="85"/>
      <c r="C63" s="207" t="str">
        <f>IFERROR(VLOOKUP(B63,'Customer Aging 31.07.2016'!$C$9:$F$384,2,0),"")</f>
        <v/>
      </c>
      <c r="D63" s="177"/>
      <c r="E63" s="137"/>
      <c r="F63" s="176"/>
      <c r="G63" s="212" t="str">
        <f>IFERROR(VLOOKUP(F63,'Summary Report '!$Y$36:$AC$55,3,0),"")</f>
        <v/>
      </c>
      <c r="H63" s="109" t="str">
        <f>IFERROR(VLOOKUP(F63,'Summary Report '!$Y$36:$AC$55,5,0),"")</f>
        <v/>
      </c>
      <c r="I63" s="176">
        <f t="shared" si="7"/>
        <v>1</v>
      </c>
      <c r="J63" s="176"/>
      <c r="K63" s="109" t="str">
        <f>IFERROR(VLOOKUP(J63,'Summary Report '!$AF$17:$AG$200,2,0),"")</f>
        <v/>
      </c>
      <c r="L63" s="179"/>
      <c r="M63" s="179"/>
      <c r="N63" s="179"/>
      <c r="O63" s="179"/>
      <c r="P63" s="179"/>
      <c r="Q63" s="179">
        <f t="shared" si="1"/>
        <v>0</v>
      </c>
      <c r="R63" s="137" t="str">
        <f t="shared" si="2"/>
        <v>HOLLOW</v>
      </c>
      <c r="S63" s="177"/>
      <c r="T63" s="177"/>
      <c r="U63" s="88"/>
      <c r="V63" s="88"/>
      <c r="W63" s="88"/>
      <c r="X63" s="88"/>
      <c r="Y63" s="88"/>
      <c r="Z63" s="88"/>
      <c r="AA63" s="88"/>
      <c r="AB63" s="88" t="str">
        <f>'Summary Report '!AF72</f>
        <v>UM ALAFAYEE</v>
      </c>
      <c r="AC63" s="88"/>
      <c r="AD63" s="88"/>
      <c r="AE63" s="88"/>
      <c r="AF63" s="88"/>
      <c r="AG63" s="88"/>
      <c r="AH63" s="88"/>
      <c r="BO63" s="27"/>
    </row>
    <row r="64" spans="1:67" s="28" customFormat="1" ht="15" hidden="1" customHeight="1">
      <c r="A64" s="85">
        <v>58</v>
      </c>
      <c r="B64" s="85"/>
      <c r="C64" s="207" t="str">
        <f>IFERROR(VLOOKUP(B64,'Customer Aging 31.07.2016'!$C$9:$F$384,2,0),"")</f>
        <v/>
      </c>
      <c r="D64" s="177"/>
      <c r="E64" s="228"/>
      <c r="F64" s="176"/>
      <c r="G64" s="212" t="str">
        <f>IFERROR(VLOOKUP(F64,'Summary Report '!$Y$36:$AC$55,3,0),"")</f>
        <v/>
      </c>
      <c r="H64" s="109" t="str">
        <f>IFERROR(VLOOKUP(F64,'Summary Report '!$Y$36:$AC$55,5,0),"")</f>
        <v/>
      </c>
      <c r="I64" s="176">
        <f t="shared" si="7"/>
        <v>1</v>
      </c>
      <c r="J64" s="176"/>
      <c r="K64" s="109" t="str">
        <f>IFERROR(VLOOKUP(J64,'Summary Report '!$AF$17:$AG$200,2,0),"")</f>
        <v/>
      </c>
      <c r="L64" s="179"/>
      <c r="M64" s="179"/>
      <c r="N64" s="179"/>
      <c r="O64" s="179"/>
      <c r="P64" s="179"/>
      <c r="Q64" s="179">
        <f t="shared" si="1"/>
        <v>0</v>
      </c>
      <c r="R64" s="137" t="str">
        <f t="shared" si="2"/>
        <v>HOLLOW</v>
      </c>
      <c r="S64" s="177"/>
      <c r="T64" s="177"/>
      <c r="U64" s="88"/>
      <c r="V64" s="88"/>
      <c r="W64" s="88"/>
      <c r="X64" s="88"/>
      <c r="Y64" s="88"/>
      <c r="Z64" s="88"/>
      <c r="AA64" s="88"/>
      <c r="AB64" s="88" t="str">
        <f>'Summary Report '!AF73</f>
        <v>UM AMAD</v>
      </c>
      <c r="AC64" s="88"/>
      <c r="AD64" s="88"/>
      <c r="AE64" s="88"/>
      <c r="AF64" s="88"/>
      <c r="AG64" s="88"/>
      <c r="AH64" s="88"/>
      <c r="BO64" s="27"/>
    </row>
    <row r="65" spans="1:67" s="28" customFormat="1" ht="15" hidden="1" customHeight="1">
      <c r="A65" s="85">
        <v>59</v>
      </c>
      <c r="B65" s="85"/>
      <c r="C65" s="207" t="str">
        <f>IFERROR(VLOOKUP(B65,'Customer Aging 31.07.2016'!$C$9:$F$384,2,0),"")</f>
        <v/>
      </c>
      <c r="D65" s="177"/>
      <c r="E65" s="137"/>
      <c r="F65" s="176"/>
      <c r="G65" s="212" t="str">
        <f>IFERROR(VLOOKUP(F65,'Summary Report '!$Y$36:$AC$55,3,0),"")</f>
        <v/>
      </c>
      <c r="H65" s="109" t="str">
        <f>IFERROR(VLOOKUP(F65,'Summary Report '!$Y$36:$AC$55,5,0),"")</f>
        <v/>
      </c>
      <c r="I65" s="176">
        <f t="shared" si="7"/>
        <v>1</v>
      </c>
      <c r="J65" s="176"/>
      <c r="K65" s="109" t="str">
        <f>IFERROR(VLOOKUP(J65,'Summary Report '!$AF$17:$AG$200,2,0),"")</f>
        <v/>
      </c>
      <c r="L65" s="179"/>
      <c r="M65" s="179"/>
      <c r="N65" s="179"/>
      <c r="O65" s="179"/>
      <c r="P65" s="179"/>
      <c r="Q65" s="179">
        <f t="shared" si="1"/>
        <v>0</v>
      </c>
      <c r="R65" s="137" t="str">
        <f t="shared" si="2"/>
        <v>HOLLOW</v>
      </c>
      <c r="S65" s="177"/>
      <c r="T65" s="177"/>
      <c r="U65" s="88"/>
      <c r="V65" s="88"/>
      <c r="W65" s="88"/>
      <c r="X65" s="88"/>
      <c r="Y65" s="88"/>
      <c r="Z65" s="88"/>
      <c r="AA65" s="88"/>
      <c r="AB65" s="88" t="str">
        <f>'Summary Report '!AF74</f>
        <v>UM BAB</v>
      </c>
      <c r="AC65" s="88"/>
      <c r="AD65" s="88"/>
      <c r="AE65" s="88"/>
      <c r="AF65" s="88"/>
      <c r="AG65" s="88"/>
      <c r="AH65" s="88"/>
      <c r="BO65" s="27"/>
    </row>
    <row r="66" spans="1:67" s="28" customFormat="1" ht="15" hidden="1" customHeight="1">
      <c r="A66" s="85">
        <v>60</v>
      </c>
      <c r="B66" s="85"/>
      <c r="C66" s="207" t="str">
        <f>IFERROR(VLOOKUP(B66,'Customer Aging 31.07.2016'!$C$9:$F$384,2,0),"")</f>
        <v/>
      </c>
      <c r="D66" s="177"/>
      <c r="E66" s="228"/>
      <c r="F66" s="176"/>
      <c r="G66" s="212" t="str">
        <f>IFERROR(VLOOKUP(F66,'Summary Report '!$Y$36:$AC$55,3,0),"")</f>
        <v/>
      </c>
      <c r="H66" s="109" t="str">
        <f>IFERROR(VLOOKUP(F66,'Summary Report '!$Y$36:$AC$55,5,0),"")</f>
        <v/>
      </c>
      <c r="I66" s="176">
        <f t="shared" si="7"/>
        <v>1</v>
      </c>
      <c r="J66" s="176"/>
      <c r="K66" s="109" t="str">
        <f>IFERROR(VLOOKUP(J66,'Summary Report '!$AF$17:$AG$200,2,0),"")</f>
        <v/>
      </c>
      <c r="L66" s="179"/>
      <c r="M66" s="179"/>
      <c r="N66" s="179"/>
      <c r="O66" s="179"/>
      <c r="P66" s="179"/>
      <c r="Q66" s="179">
        <f t="shared" si="1"/>
        <v>0</v>
      </c>
      <c r="R66" s="137" t="str">
        <f t="shared" si="2"/>
        <v>HOLLOW</v>
      </c>
      <c r="S66" s="177"/>
      <c r="T66" s="177"/>
      <c r="U66" s="88"/>
      <c r="V66" s="88"/>
      <c r="W66" s="88"/>
      <c r="X66" s="88"/>
      <c r="Y66" s="88"/>
      <c r="Z66" s="88"/>
      <c r="AA66" s="88"/>
      <c r="AB66" s="88" t="str">
        <f>'Summary Report '!AF75</f>
        <v>UM GHWILINA</v>
      </c>
      <c r="AC66" s="88"/>
      <c r="AD66" s="88"/>
      <c r="AE66" s="88"/>
      <c r="AF66" s="88"/>
      <c r="AG66" s="88"/>
      <c r="AH66" s="88"/>
      <c r="BO66" s="27"/>
    </row>
    <row r="67" spans="1:67" s="28" customFormat="1" ht="15" hidden="1" customHeight="1">
      <c r="A67" s="85">
        <v>61</v>
      </c>
      <c r="B67" s="85"/>
      <c r="C67" s="207" t="str">
        <f>IFERROR(VLOOKUP(B67,'Customer Aging 31.07.2016'!$C$9:$F$384,2,0),"")</f>
        <v/>
      </c>
      <c r="D67" s="177"/>
      <c r="E67" s="137"/>
      <c r="F67" s="176"/>
      <c r="G67" s="212" t="str">
        <f>IFERROR(VLOOKUP(F67,'Summary Report '!$Y$36:$AC$55,3,0),"")</f>
        <v/>
      </c>
      <c r="H67" s="109" t="str">
        <f>IFERROR(VLOOKUP(F67,'Summary Report '!$Y$36:$AC$55,5,0),"")</f>
        <v/>
      </c>
      <c r="I67" s="176">
        <f t="shared" si="7"/>
        <v>1</v>
      </c>
      <c r="J67" s="176"/>
      <c r="K67" s="109" t="str">
        <f>IFERROR(VLOOKUP(J67,'Summary Report '!$AF$17:$AG$200,2,0),"")</f>
        <v/>
      </c>
      <c r="L67" s="179"/>
      <c r="M67" s="179"/>
      <c r="N67" s="179"/>
      <c r="O67" s="179"/>
      <c r="P67" s="179"/>
      <c r="Q67" s="179">
        <f t="shared" si="1"/>
        <v>0</v>
      </c>
      <c r="R67" s="137" t="str">
        <f t="shared" si="2"/>
        <v>HOLLOW</v>
      </c>
      <c r="S67" s="177"/>
      <c r="T67" s="177"/>
      <c r="U67" s="88"/>
      <c r="V67" s="88"/>
      <c r="W67" s="88"/>
      <c r="X67" s="88"/>
      <c r="Y67" s="88"/>
      <c r="Z67" s="88"/>
      <c r="AA67" s="88"/>
      <c r="AB67" s="88" t="str">
        <f>'Summary Report '!AF76</f>
        <v>UM KHRANA</v>
      </c>
      <c r="AC67" s="88"/>
      <c r="AD67" s="88"/>
      <c r="AE67" s="88"/>
      <c r="AF67" s="88"/>
      <c r="AG67" s="88"/>
      <c r="AH67" s="88"/>
      <c r="BO67" s="27"/>
    </row>
    <row r="68" spans="1:67" s="28" customFormat="1" ht="15" hidden="1" customHeight="1">
      <c r="A68" s="85">
        <v>62</v>
      </c>
      <c r="B68" s="85"/>
      <c r="C68" s="207" t="str">
        <f>IFERROR(VLOOKUP(B68,'Customer Aging 31.07.2016'!$C$9:$F$384,2,0),"")</f>
        <v/>
      </c>
      <c r="D68" s="177"/>
      <c r="E68" s="228"/>
      <c r="F68" s="176"/>
      <c r="G68" s="212" t="str">
        <f>IFERROR(VLOOKUP(F68,'Summary Report '!$Y$36:$AC$55,3,0),"")</f>
        <v/>
      </c>
      <c r="H68" s="109" t="str">
        <f>IFERROR(VLOOKUP(F68,'Summary Report '!$Y$36:$AC$55,5,0),"")</f>
        <v/>
      </c>
      <c r="I68" s="176">
        <f t="shared" si="7"/>
        <v>1</v>
      </c>
      <c r="J68" s="176"/>
      <c r="K68" s="109" t="str">
        <f>IFERROR(VLOOKUP(J68,'Summary Report '!$AF$17:$AG$200,2,0),"")</f>
        <v/>
      </c>
      <c r="L68" s="179"/>
      <c r="M68" s="179"/>
      <c r="N68" s="179"/>
      <c r="O68" s="179"/>
      <c r="P68" s="179"/>
      <c r="Q68" s="179">
        <f t="shared" si="1"/>
        <v>0</v>
      </c>
      <c r="R68" s="137" t="str">
        <f t="shared" si="2"/>
        <v>HOLLOW</v>
      </c>
      <c r="S68" s="177"/>
      <c r="T68" s="177"/>
      <c r="U68" s="88"/>
      <c r="V68" s="88"/>
      <c r="W68" s="88"/>
      <c r="X68" s="88"/>
      <c r="Y68" s="88"/>
      <c r="Z68" s="88"/>
      <c r="AA68" s="88"/>
      <c r="AB68" s="88" t="str">
        <f>'Summary Report '!AF77</f>
        <v>UM QARAN</v>
      </c>
      <c r="AC68" s="88"/>
      <c r="AD68" s="88"/>
      <c r="AE68" s="88"/>
      <c r="AF68" s="88"/>
      <c r="AG68" s="88"/>
      <c r="AH68" s="88"/>
      <c r="BO68" s="27"/>
    </row>
    <row r="69" spans="1:67" s="28" customFormat="1" ht="15" hidden="1" customHeight="1">
      <c r="A69" s="85">
        <v>63</v>
      </c>
      <c r="B69" s="85"/>
      <c r="C69" s="207" t="str">
        <f>IFERROR(VLOOKUP(B69,'Customer Aging 31.07.2016'!$C$9:$F$384,2,0),"")</f>
        <v/>
      </c>
      <c r="D69" s="177"/>
      <c r="E69" s="137"/>
      <c r="F69" s="176"/>
      <c r="G69" s="212" t="str">
        <f>IFERROR(VLOOKUP(F69,'Summary Report '!$Y$36:$AC$55,3,0),"")</f>
        <v/>
      </c>
      <c r="H69" s="109" t="str">
        <f>IFERROR(VLOOKUP(F69,'Summary Report '!$Y$36:$AC$55,5,0),"")</f>
        <v/>
      </c>
      <c r="I69" s="176">
        <f t="shared" si="7"/>
        <v>1</v>
      </c>
      <c r="J69" s="176"/>
      <c r="K69" s="109" t="str">
        <f>IFERROR(VLOOKUP(J69,'Summary Report '!$AF$17:$AG$200,2,0),"")</f>
        <v/>
      </c>
      <c r="L69" s="179"/>
      <c r="M69" s="179"/>
      <c r="N69" s="179"/>
      <c r="O69" s="179"/>
      <c r="P69" s="179"/>
      <c r="Q69" s="179">
        <f t="shared" si="1"/>
        <v>0</v>
      </c>
      <c r="R69" s="137" t="str">
        <f t="shared" si="2"/>
        <v>HOLLOW</v>
      </c>
      <c r="S69" s="177"/>
      <c r="T69" s="177"/>
      <c r="U69" s="88"/>
      <c r="V69" s="88"/>
      <c r="W69" s="88"/>
      <c r="X69" s="88"/>
      <c r="Y69" s="88"/>
      <c r="Z69" s="88"/>
      <c r="AA69" s="88"/>
      <c r="AB69" s="88" t="str">
        <f>'Summary Report '!AF78</f>
        <v>UM SAID</v>
      </c>
      <c r="AC69" s="88"/>
      <c r="AD69" s="88"/>
      <c r="AE69" s="88"/>
      <c r="AF69" s="88"/>
      <c r="AG69" s="88"/>
      <c r="AH69" s="88"/>
      <c r="BO69" s="27"/>
    </row>
    <row r="70" spans="1:67" s="28" customFormat="1" ht="15" hidden="1" customHeight="1">
      <c r="A70" s="85">
        <v>64</v>
      </c>
      <c r="B70" s="85"/>
      <c r="C70" s="207" t="str">
        <f>IFERROR(VLOOKUP(B70,'Customer Aging 31.07.2016'!$C$9:$F$384,2,0),"")</f>
        <v/>
      </c>
      <c r="D70" s="177"/>
      <c r="E70" s="228"/>
      <c r="F70" s="176"/>
      <c r="G70" s="212" t="str">
        <f>IFERROR(VLOOKUP(F70,'Summary Report '!$Y$36:$AC$55,3,0),"")</f>
        <v/>
      </c>
      <c r="H70" s="109" t="str">
        <f>IFERROR(VLOOKUP(F70,'Summary Report '!$Y$36:$AC$55,5,0),"")</f>
        <v/>
      </c>
      <c r="I70" s="176">
        <f t="shared" si="7"/>
        <v>1</v>
      </c>
      <c r="J70" s="176"/>
      <c r="K70" s="109" t="str">
        <f>IFERROR(VLOOKUP(J70,'Summary Report '!$AF$17:$AG$200,2,0),"")</f>
        <v/>
      </c>
      <c r="L70" s="179"/>
      <c r="M70" s="179"/>
      <c r="N70" s="179"/>
      <c r="O70" s="179"/>
      <c r="P70" s="179"/>
      <c r="Q70" s="179">
        <f t="shared" si="1"/>
        <v>0</v>
      </c>
      <c r="R70" s="137" t="str">
        <f t="shared" si="2"/>
        <v>HOLLOW</v>
      </c>
      <c r="S70" s="177"/>
      <c r="T70" s="177"/>
      <c r="U70" s="88"/>
      <c r="V70" s="88"/>
      <c r="W70" s="88"/>
      <c r="X70" s="88"/>
      <c r="Y70" s="88"/>
      <c r="Z70" s="88"/>
      <c r="AA70" s="88"/>
      <c r="AB70" s="88" t="str">
        <f>'Summary Report '!AF79</f>
        <v>UM SALAL</v>
      </c>
      <c r="AC70" s="88"/>
      <c r="AD70" s="88"/>
      <c r="AE70" s="88"/>
      <c r="AF70" s="88"/>
      <c r="AG70" s="88"/>
      <c r="AH70" s="88"/>
      <c r="BO70" s="27"/>
    </row>
    <row r="71" spans="1:67" s="28" customFormat="1" ht="15" hidden="1" customHeight="1">
      <c r="A71" s="85">
        <v>65</v>
      </c>
      <c r="B71" s="85"/>
      <c r="C71" s="207" t="str">
        <f>IFERROR(VLOOKUP(B71,'Customer Aging 31.07.2016'!$C$9:$F$384,2,0),"")</f>
        <v/>
      </c>
      <c r="D71" s="177"/>
      <c r="E71" s="137"/>
      <c r="F71" s="176"/>
      <c r="G71" s="212" t="str">
        <f>IFERROR(VLOOKUP(F71,'Summary Report '!$Y$36:$AC$55,3,0),"")</f>
        <v/>
      </c>
      <c r="H71" s="109" t="str">
        <f>IFERROR(VLOOKUP(F71,'Summary Report '!$Y$36:$AC$55,5,0),"")</f>
        <v/>
      </c>
      <c r="I71" s="176">
        <f t="shared" si="7"/>
        <v>1</v>
      </c>
      <c r="J71" s="176"/>
      <c r="K71" s="109" t="str">
        <f>IFERROR(VLOOKUP(J71,'Summary Report '!$AF$17:$AG$200,2,0),"")</f>
        <v/>
      </c>
      <c r="L71" s="179"/>
      <c r="M71" s="179"/>
      <c r="N71" s="179"/>
      <c r="O71" s="179"/>
      <c r="P71" s="179"/>
      <c r="Q71" s="179">
        <f t="shared" si="1"/>
        <v>0</v>
      </c>
      <c r="R71" s="137" t="str">
        <f t="shared" si="2"/>
        <v>HOLLOW</v>
      </c>
      <c r="S71" s="177"/>
      <c r="T71" s="177"/>
      <c r="U71" s="88"/>
      <c r="V71" s="88"/>
      <c r="W71" s="88"/>
      <c r="X71" s="88"/>
      <c r="Y71" s="88"/>
      <c r="Z71" s="88"/>
      <c r="AA71" s="88"/>
      <c r="AB71" s="88" t="str">
        <f>'Summary Report '!AF80</f>
        <v>WAJBAH</v>
      </c>
      <c r="AC71" s="88"/>
      <c r="AD71" s="88"/>
      <c r="AE71" s="88"/>
      <c r="AF71" s="88"/>
      <c r="AG71" s="88"/>
      <c r="AH71" s="88"/>
      <c r="BO71" s="27"/>
    </row>
    <row r="72" spans="1:67" s="28" customFormat="1" ht="15" hidden="1" customHeight="1">
      <c r="A72" s="85">
        <v>66</v>
      </c>
      <c r="B72" s="85"/>
      <c r="C72" s="207" t="str">
        <f>IFERROR(VLOOKUP(B72,'Customer Aging 31.07.2016'!$C$9:$F$384,2,0),"")</f>
        <v/>
      </c>
      <c r="D72" s="177"/>
      <c r="E72" s="228"/>
      <c r="F72" s="176"/>
      <c r="G72" s="212" t="str">
        <f>IFERROR(VLOOKUP(F72,'Summary Report '!$Y$36:$AC$55,3,0),"")</f>
        <v/>
      </c>
      <c r="H72" s="109" t="str">
        <f>IFERROR(VLOOKUP(F72,'Summary Report '!$Y$36:$AC$55,5,0),"")</f>
        <v/>
      </c>
      <c r="I72" s="176">
        <f t="shared" si="7"/>
        <v>1</v>
      </c>
      <c r="J72" s="176"/>
      <c r="K72" s="109" t="str">
        <f>IFERROR(VLOOKUP(J72,'Summary Report '!$AF$17:$AG$200,2,0),"")</f>
        <v/>
      </c>
      <c r="L72" s="179"/>
      <c r="M72" s="179"/>
      <c r="N72" s="179"/>
      <c r="O72" s="179"/>
      <c r="P72" s="179"/>
      <c r="Q72" s="179">
        <f t="shared" si="1"/>
        <v>0</v>
      </c>
      <c r="R72" s="137" t="str">
        <f t="shared" si="2"/>
        <v>HOLLOW</v>
      </c>
      <c r="S72" s="177"/>
      <c r="T72" s="177"/>
      <c r="U72" s="88"/>
      <c r="V72" s="88"/>
      <c r="W72" s="88"/>
      <c r="X72" s="88"/>
      <c r="Y72" s="88"/>
      <c r="Z72" s="88"/>
      <c r="AA72" s="88"/>
      <c r="AB72" s="88" t="str">
        <f>'Summary Report '!AF81</f>
        <v>WAKRA</v>
      </c>
      <c r="AC72" s="88"/>
      <c r="AD72" s="88"/>
      <c r="AE72" s="88"/>
      <c r="AF72" s="88"/>
      <c r="AG72" s="88"/>
      <c r="AH72" s="88"/>
      <c r="BO72" s="27"/>
    </row>
    <row r="73" spans="1:67" s="28" customFormat="1" ht="15" hidden="1" customHeight="1">
      <c r="A73" s="85">
        <v>67</v>
      </c>
      <c r="B73" s="85"/>
      <c r="C73" s="207" t="str">
        <f>IFERROR(VLOOKUP(B73,'Customer Aging 31.07.2016'!$C$9:$F$384,2,0),"")</f>
        <v/>
      </c>
      <c r="D73" s="177"/>
      <c r="E73" s="137"/>
      <c r="F73" s="176"/>
      <c r="G73" s="212" t="str">
        <f>IFERROR(VLOOKUP(F73,'Summary Report '!$Y$36:$AC$55,3,0),"")</f>
        <v/>
      </c>
      <c r="H73" s="109" t="str">
        <f>IFERROR(VLOOKUP(F73,'Summary Report '!$Y$36:$AC$55,5,0),"")</f>
        <v/>
      </c>
      <c r="I73" s="176">
        <f t="shared" si="7"/>
        <v>1</v>
      </c>
      <c r="J73" s="176"/>
      <c r="K73" s="109" t="str">
        <f>IFERROR(VLOOKUP(J73,'Summary Report '!$AF$17:$AG$200,2,0),"")</f>
        <v/>
      </c>
      <c r="L73" s="179"/>
      <c r="M73" s="179"/>
      <c r="N73" s="179"/>
      <c r="O73" s="179"/>
      <c r="P73" s="179"/>
      <c r="Q73" s="179">
        <f t="shared" ref="Q73:Q106" si="8">SUM(L73:P73)</f>
        <v>0</v>
      </c>
      <c r="R73" s="137" t="str">
        <f t="shared" ref="R73:R106" si="9">IF(O73&gt;=1,"SOLID","HOLLOW")</f>
        <v>HOLLOW</v>
      </c>
      <c r="S73" s="177"/>
      <c r="T73" s="177"/>
      <c r="U73" s="88"/>
      <c r="V73" s="88"/>
      <c r="W73" s="88"/>
      <c r="X73" s="88"/>
      <c r="Y73" s="88"/>
      <c r="Z73" s="88"/>
      <c r="AA73" s="88"/>
      <c r="AB73" s="88" t="str">
        <f>'Summary Report '!AF82</f>
        <v>WEKWR</v>
      </c>
      <c r="AC73" s="88"/>
      <c r="AD73" s="88"/>
      <c r="AE73" s="88"/>
      <c r="AF73" s="88"/>
      <c r="AG73" s="88"/>
      <c r="AH73" s="88"/>
      <c r="BO73" s="27"/>
    </row>
    <row r="74" spans="1:67" s="28" customFormat="1" ht="15" hidden="1" customHeight="1">
      <c r="A74" s="85">
        <v>68</v>
      </c>
      <c r="B74" s="85"/>
      <c r="C74" s="207" t="str">
        <f>IFERROR(VLOOKUP(B74,'Customer Aging 31.07.2016'!$C$9:$F$384,2,0),"")</f>
        <v/>
      </c>
      <c r="D74" s="177"/>
      <c r="E74" s="228"/>
      <c r="F74" s="176"/>
      <c r="G74" s="212" t="str">
        <f>IFERROR(VLOOKUP(F74,'Summary Report '!$Y$36:$AC$55,3,0),"")</f>
        <v/>
      </c>
      <c r="H74" s="109" t="str">
        <f>IFERROR(VLOOKUP(F74,'Summary Report '!$Y$36:$AC$55,5,0),"")</f>
        <v/>
      </c>
      <c r="I74" s="176">
        <f t="shared" si="7"/>
        <v>1</v>
      </c>
      <c r="J74" s="176"/>
      <c r="K74" s="109" t="str">
        <f>IFERROR(VLOOKUP(J74,'Summary Report '!$AF$17:$AG$200,2,0),"")</f>
        <v/>
      </c>
      <c r="L74" s="179"/>
      <c r="M74" s="179"/>
      <c r="N74" s="179"/>
      <c r="O74" s="179"/>
      <c r="P74" s="179"/>
      <c r="Q74" s="179">
        <f t="shared" si="8"/>
        <v>0</v>
      </c>
      <c r="R74" s="137" t="str">
        <f t="shared" si="9"/>
        <v>HOLLOW</v>
      </c>
      <c r="S74" s="177"/>
      <c r="T74" s="177"/>
      <c r="U74" s="88"/>
      <c r="V74" s="88"/>
      <c r="W74" s="88"/>
      <c r="X74" s="88"/>
      <c r="Y74" s="88"/>
      <c r="Z74" s="88"/>
      <c r="AA74" s="88"/>
      <c r="AB74" s="88" t="str">
        <f>'Summary Report '!AF83</f>
        <v>ZGHAWAH</v>
      </c>
      <c r="AC74" s="88"/>
      <c r="AD74" s="88"/>
      <c r="AE74" s="88"/>
      <c r="AF74" s="88"/>
      <c r="AG74" s="88"/>
      <c r="AH74" s="88"/>
      <c r="BO74" s="27"/>
    </row>
    <row r="75" spans="1:67" s="28" customFormat="1" ht="15" hidden="1" customHeight="1">
      <c r="A75" s="85">
        <v>69</v>
      </c>
      <c r="B75" s="85"/>
      <c r="C75" s="207" t="str">
        <f>IFERROR(VLOOKUP(B75,'Customer Aging 31.07.2016'!$C$9:$F$384,2,0),"")</f>
        <v/>
      </c>
      <c r="D75" s="177"/>
      <c r="E75" s="137"/>
      <c r="F75" s="176"/>
      <c r="G75" s="212" t="str">
        <f>IFERROR(VLOOKUP(F75,'Summary Report '!$Y$36:$AC$55,3,0),"")</f>
        <v/>
      </c>
      <c r="H75" s="109" t="str">
        <f>IFERROR(VLOOKUP(F75,'Summary Report '!$Y$36:$AC$55,5,0),"")</f>
        <v/>
      </c>
      <c r="I75" s="176">
        <f t="shared" si="7"/>
        <v>1</v>
      </c>
      <c r="J75" s="176"/>
      <c r="K75" s="109" t="str">
        <f>IFERROR(VLOOKUP(J75,'Summary Report '!$AF$17:$AG$200,2,0),"")</f>
        <v/>
      </c>
      <c r="L75" s="179"/>
      <c r="M75" s="179"/>
      <c r="N75" s="179"/>
      <c r="O75" s="179"/>
      <c r="P75" s="179"/>
      <c r="Q75" s="179">
        <f t="shared" si="8"/>
        <v>0</v>
      </c>
      <c r="R75" s="137" t="str">
        <f t="shared" si="9"/>
        <v>HOLLOW</v>
      </c>
      <c r="S75" s="177"/>
      <c r="T75" s="177"/>
      <c r="U75" s="88"/>
      <c r="V75" s="88"/>
      <c r="W75" s="88"/>
      <c r="X75" s="88"/>
      <c r="Y75" s="88"/>
      <c r="Z75" s="88"/>
      <c r="AA75" s="88"/>
      <c r="AB75" s="88">
        <f>'Summary Report '!AF84</f>
        <v>0</v>
      </c>
      <c r="AC75" s="88"/>
      <c r="AD75" s="88"/>
      <c r="AE75" s="88"/>
      <c r="AF75" s="88"/>
      <c r="AG75" s="88"/>
      <c r="AH75" s="88"/>
      <c r="BO75" s="27"/>
    </row>
    <row r="76" spans="1:67" s="28" customFormat="1" ht="15" hidden="1" customHeight="1">
      <c r="A76" s="85">
        <v>70</v>
      </c>
      <c r="B76" s="85"/>
      <c r="C76" s="207" t="str">
        <f>IFERROR(VLOOKUP(B76,'Customer Aging 31.07.2016'!$C$9:$F$384,2,0),"")</f>
        <v/>
      </c>
      <c r="D76" s="177"/>
      <c r="E76" s="228"/>
      <c r="F76" s="176"/>
      <c r="G76" s="212" t="str">
        <f>IFERROR(VLOOKUP(F76,'Summary Report '!$Y$36:$AC$55,3,0),"")</f>
        <v/>
      </c>
      <c r="H76" s="109" t="str">
        <f>IFERROR(VLOOKUP(F76,'Summary Report '!$Y$36:$AC$55,5,0),"")</f>
        <v/>
      </c>
      <c r="I76" s="176">
        <f t="shared" si="7"/>
        <v>1</v>
      </c>
      <c r="J76" s="176"/>
      <c r="K76" s="109" t="str">
        <f>IFERROR(VLOOKUP(J76,'Summary Report '!$AF$17:$AG$200,2,0),"")</f>
        <v/>
      </c>
      <c r="L76" s="179"/>
      <c r="M76" s="179"/>
      <c r="N76" s="179"/>
      <c r="O76" s="179"/>
      <c r="P76" s="179"/>
      <c r="Q76" s="179">
        <f t="shared" si="8"/>
        <v>0</v>
      </c>
      <c r="R76" s="137" t="str">
        <f t="shared" si="9"/>
        <v>HOLLOW</v>
      </c>
      <c r="S76" s="177"/>
      <c r="T76" s="177"/>
      <c r="U76" s="88"/>
      <c r="V76" s="88"/>
      <c r="W76" s="88"/>
      <c r="X76" s="88"/>
      <c r="Y76" s="88"/>
      <c r="Z76" s="88"/>
      <c r="AA76" s="88"/>
      <c r="AB76" s="88">
        <f>'Summary Report '!AF85</f>
        <v>0</v>
      </c>
      <c r="AC76" s="88"/>
      <c r="AD76" s="88"/>
      <c r="AE76" s="88"/>
      <c r="AF76" s="88"/>
      <c r="AG76" s="88"/>
      <c r="AH76" s="88"/>
      <c r="BO76" s="27"/>
    </row>
    <row r="77" spans="1:67" s="28" customFormat="1" ht="15" hidden="1" customHeight="1">
      <c r="A77" s="85">
        <v>71</v>
      </c>
      <c r="B77" s="85"/>
      <c r="C77" s="207" t="str">
        <f>IFERROR(VLOOKUP(B77,'Customer Aging 31.07.2016'!$C$9:$F$384,2,0),"")</f>
        <v/>
      </c>
      <c r="D77" s="177"/>
      <c r="E77" s="137"/>
      <c r="F77" s="176"/>
      <c r="G77" s="212" t="str">
        <f>IFERROR(VLOOKUP(F77,'Summary Report '!$Y$36:$AC$55,3,0),"")</f>
        <v/>
      </c>
      <c r="H77" s="109" t="str">
        <f>IFERROR(VLOOKUP(F77,'Summary Report '!$Y$36:$AC$55,5,0),"")</f>
        <v/>
      </c>
      <c r="I77" s="176">
        <f t="shared" si="7"/>
        <v>1</v>
      </c>
      <c r="J77" s="176"/>
      <c r="K77" s="109" t="str">
        <f>IFERROR(VLOOKUP(J77,'Summary Report '!$AF$17:$AG$200,2,0),"")</f>
        <v/>
      </c>
      <c r="L77" s="179"/>
      <c r="M77" s="179"/>
      <c r="N77" s="179"/>
      <c r="O77" s="179"/>
      <c r="P77" s="179"/>
      <c r="Q77" s="179">
        <f t="shared" si="8"/>
        <v>0</v>
      </c>
      <c r="R77" s="137" t="str">
        <f t="shared" si="9"/>
        <v>HOLLOW</v>
      </c>
      <c r="S77" s="177"/>
      <c r="T77" s="177"/>
      <c r="U77" s="88"/>
      <c r="V77" s="88"/>
      <c r="W77" s="88"/>
      <c r="X77" s="88"/>
      <c r="Y77" s="88"/>
      <c r="Z77" s="88"/>
      <c r="AA77" s="88"/>
      <c r="AB77" s="88">
        <f>'Summary Report '!AF86</f>
        <v>0</v>
      </c>
      <c r="AC77" s="88"/>
      <c r="AD77" s="88"/>
      <c r="AE77" s="88"/>
      <c r="AF77" s="88"/>
      <c r="AG77" s="88"/>
      <c r="AH77" s="88"/>
      <c r="BO77" s="27"/>
    </row>
    <row r="78" spans="1:67" s="28" customFormat="1" ht="15" hidden="1" customHeight="1">
      <c r="A78" s="85">
        <v>72</v>
      </c>
      <c r="B78" s="85"/>
      <c r="C78" s="207" t="str">
        <f>IFERROR(VLOOKUP(B78,'Customer Aging 31.07.2016'!$C$9:$F$384,2,0),"")</f>
        <v/>
      </c>
      <c r="D78" s="177"/>
      <c r="E78" s="228"/>
      <c r="F78" s="176"/>
      <c r="G78" s="212" t="str">
        <f>IFERROR(VLOOKUP(F78,'Summary Report '!$Y$36:$AC$55,3,0),"")</f>
        <v/>
      </c>
      <c r="H78" s="109" t="str">
        <f>IFERROR(VLOOKUP(F78,'Summary Report '!$Y$36:$AC$55,5,0),"")</f>
        <v/>
      </c>
      <c r="I78" s="176">
        <f t="shared" si="7"/>
        <v>1</v>
      </c>
      <c r="J78" s="176"/>
      <c r="K78" s="109" t="str">
        <f>IFERROR(VLOOKUP(J78,'Summary Report '!$AF$17:$AG$200,2,0),"")</f>
        <v/>
      </c>
      <c r="L78" s="179"/>
      <c r="M78" s="179"/>
      <c r="N78" s="179"/>
      <c r="O78" s="179"/>
      <c r="P78" s="179"/>
      <c r="Q78" s="179">
        <f t="shared" si="8"/>
        <v>0</v>
      </c>
      <c r="R78" s="137" t="str">
        <f t="shared" si="9"/>
        <v>HOLLOW</v>
      </c>
      <c r="S78" s="177"/>
      <c r="T78" s="177"/>
      <c r="U78" s="88"/>
      <c r="V78" s="88"/>
      <c r="W78" s="88"/>
      <c r="X78" s="88"/>
      <c r="Y78" s="88"/>
      <c r="Z78" s="88"/>
      <c r="AA78" s="88"/>
      <c r="AB78" s="88">
        <f>'Summary Report '!AF87</f>
        <v>0</v>
      </c>
      <c r="AC78" s="88"/>
      <c r="AD78" s="88"/>
      <c r="AE78" s="88"/>
      <c r="AF78" s="88"/>
      <c r="AG78" s="88"/>
      <c r="AH78" s="88"/>
      <c r="BO78" s="27"/>
    </row>
    <row r="79" spans="1:67" s="28" customFormat="1" ht="15" hidden="1" customHeight="1">
      <c r="A79" s="85">
        <v>73</v>
      </c>
      <c r="B79" s="85"/>
      <c r="C79" s="207" t="str">
        <f>IFERROR(VLOOKUP(B79,'Customer Aging 31.07.2016'!$C$9:$F$384,2,0),"")</f>
        <v/>
      </c>
      <c r="D79" s="177"/>
      <c r="E79" s="137"/>
      <c r="F79" s="176"/>
      <c r="G79" s="212" t="str">
        <f>IFERROR(VLOOKUP(F79,'Summary Report '!$Y$36:$AC$55,3,0),"")</f>
        <v/>
      </c>
      <c r="H79" s="109" t="str">
        <f>IFERROR(VLOOKUP(F79,'Summary Report '!$Y$36:$AC$55,5,0),"")</f>
        <v/>
      </c>
      <c r="I79" s="176">
        <f t="shared" si="7"/>
        <v>1</v>
      </c>
      <c r="J79" s="176"/>
      <c r="K79" s="109" t="str">
        <f>IFERROR(VLOOKUP(J79,'Summary Report '!$AF$17:$AG$200,2,0),"")</f>
        <v/>
      </c>
      <c r="L79" s="179"/>
      <c r="M79" s="179"/>
      <c r="N79" s="179"/>
      <c r="O79" s="179"/>
      <c r="P79" s="179"/>
      <c r="Q79" s="179">
        <f t="shared" si="8"/>
        <v>0</v>
      </c>
      <c r="R79" s="137" t="str">
        <f t="shared" si="9"/>
        <v>HOLLOW</v>
      </c>
      <c r="S79" s="177"/>
      <c r="T79" s="177"/>
      <c r="U79" s="88"/>
      <c r="V79" s="88"/>
      <c r="W79" s="88"/>
      <c r="X79" s="88"/>
      <c r="Y79" s="88"/>
      <c r="Z79" s="88"/>
      <c r="AA79" s="88"/>
      <c r="AB79" s="88">
        <f>'Summary Report '!AF88</f>
        <v>0</v>
      </c>
      <c r="AC79" s="88"/>
      <c r="AD79" s="88"/>
      <c r="AE79" s="88"/>
      <c r="AF79" s="88"/>
      <c r="AG79" s="88"/>
      <c r="AH79" s="88"/>
      <c r="BO79" s="27"/>
    </row>
    <row r="80" spans="1:67" s="28" customFormat="1" ht="15" hidden="1" customHeight="1">
      <c r="A80" s="85">
        <v>74</v>
      </c>
      <c r="B80" s="85"/>
      <c r="C80" s="207" t="str">
        <f>IFERROR(VLOOKUP(B80,'Customer Aging 31.07.2016'!$C$9:$F$384,2,0),"")</f>
        <v/>
      </c>
      <c r="D80" s="177"/>
      <c r="E80" s="228"/>
      <c r="F80" s="176"/>
      <c r="G80" s="212" t="str">
        <f>IFERROR(VLOOKUP(F80,'Summary Report '!$Y$36:$AC$55,3,0),"")</f>
        <v/>
      </c>
      <c r="H80" s="109" t="str">
        <f>IFERROR(VLOOKUP(F80,'Summary Report '!$Y$36:$AC$55,5,0),"")</f>
        <v/>
      </c>
      <c r="I80" s="176">
        <f t="shared" si="7"/>
        <v>1</v>
      </c>
      <c r="J80" s="176"/>
      <c r="K80" s="109" t="str">
        <f>IFERROR(VLOOKUP(J80,'Summary Report '!$AF$17:$AG$200,2,0),"")</f>
        <v/>
      </c>
      <c r="L80" s="179"/>
      <c r="M80" s="179"/>
      <c r="N80" s="179"/>
      <c r="O80" s="179"/>
      <c r="P80" s="179"/>
      <c r="Q80" s="179">
        <f t="shared" si="8"/>
        <v>0</v>
      </c>
      <c r="R80" s="137" t="str">
        <f t="shared" si="9"/>
        <v>HOLLOW</v>
      </c>
      <c r="S80" s="177"/>
      <c r="T80" s="177"/>
      <c r="U80" s="88"/>
      <c r="V80" s="88"/>
      <c r="W80" s="88"/>
      <c r="X80" s="88"/>
      <c r="Y80" s="88"/>
      <c r="Z80" s="88"/>
      <c r="AA80" s="88"/>
      <c r="AB80" s="88">
        <f>'Summary Report '!AF89</f>
        <v>0</v>
      </c>
      <c r="AC80" s="88"/>
      <c r="AD80" s="88"/>
      <c r="AE80" s="88"/>
      <c r="AF80" s="88"/>
      <c r="AG80" s="88"/>
      <c r="AH80" s="88"/>
      <c r="BO80" s="27"/>
    </row>
    <row r="81" spans="1:67" s="28" customFormat="1" ht="15" hidden="1" customHeight="1">
      <c r="A81" s="85">
        <v>75</v>
      </c>
      <c r="B81" s="85"/>
      <c r="C81" s="207" t="str">
        <f>IFERROR(VLOOKUP(B81,'Customer Aging 31.07.2016'!$C$9:$F$384,2,0),"")</f>
        <v/>
      </c>
      <c r="D81" s="177"/>
      <c r="E81" s="137"/>
      <c r="F81" s="176"/>
      <c r="G81" s="212" t="str">
        <f>IFERROR(VLOOKUP(F81,'Summary Report '!$Y$36:$AC$55,3,0),"")</f>
        <v/>
      </c>
      <c r="H81" s="109" t="str">
        <f>IFERROR(VLOOKUP(F81,'Summary Report '!$Y$36:$AC$55,5,0),"")</f>
        <v/>
      </c>
      <c r="I81" s="176">
        <f t="shared" si="7"/>
        <v>1</v>
      </c>
      <c r="J81" s="176"/>
      <c r="K81" s="109" t="str">
        <f>IFERROR(VLOOKUP(J81,'Summary Report '!$AF$17:$AG$200,2,0),"")</f>
        <v/>
      </c>
      <c r="L81" s="179"/>
      <c r="M81" s="179"/>
      <c r="N81" s="179"/>
      <c r="O81" s="179"/>
      <c r="P81" s="179"/>
      <c r="Q81" s="179">
        <f t="shared" si="8"/>
        <v>0</v>
      </c>
      <c r="R81" s="137" t="str">
        <f t="shared" si="9"/>
        <v>HOLLOW</v>
      </c>
      <c r="S81" s="177"/>
      <c r="T81" s="177"/>
      <c r="U81" s="88"/>
      <c r="V81" s="88"/>
      <c r="W81" s="88"/>
      <c r="X81" s="88"/>
      <c r="Y81" s="88"/>
      <c r="Z81" s="88"/>
      <c r="AA81" s="88"/>
      <c r="AB81" s="88">
        <f>'Summary Report '!AF90</f>
        <v>0</v>
      </c>
      <c r="AC81" s="88"/>
      <c r="AD81" s="88"/>
      <c r="AE81" s="88"/>
      <c r="AF81" s="88"/>
      <c r="AG81" s="88"/>
      <c r="AH81" s="88"/>
      <c r="BO81" s="27"/>
    </row>
    <row r="82" spans="1:67" s="28" customFormat="1" ht="15" hidden="1" customHeight="1">
      <c r="A82" s="85">
        <v>76</v>
      </c>
      <c r="B82" s="85"/>
      <c r="C82" s="207" t="str">
        <f>IFERROR(VLOOKUP(B82,'Customer Aging 31.07.2016'!$C$9:$F$384,2,0),"")</f>
        <v/>
      </c>
      <c r="D82" s="177"/>
      <c r="E82" s="228"/>
      <c r="F82" s="176"/>
      <c r="G82" s="212" t="str">
        <f>IFERROR(VLOOKUP(F82,'Summary Report '!$Y$36:$AC$55,3,0),"")</f>
        <v/>
      </c>
      <c r="H82" s="109" t="str">
        <f>IFERROR(VLOOKUP(F82,'Summary Report '!$Y$36:$AC$55,5,0),"")</f>
        <v/>
      </c>
      <c r="I82" s="176">
        <f t="shared" si="7"/>
        <v>1</v>
      </c>
      <c r="J82" s="176"/>
      <c r="K82" s="109" t="str">
        <f>IFERROR(VLOOKUP(J82,'Summary Report '!$AF$17:$AG$200,2,0),"")</f>
        <v/>
      </c>
      <c r="L82" s="179"/>
      <c r="M82" s="179"/>
      <c r="N82" s="179"/>
      <c r="O82" s="179"/>
      <c r="P82" s="179"/>
      <c r="Q82" s="179">
        <f t="shared" si="8"/>
        <v>0</v>
      </c>
      <c r="R82" s="137" t="str">
        <f t="shared" si="9"/>
        <v>HOLLOW</v>
      </c>
      <c r="S82" s="177"/>
      <c r="T82" s="177"/>
      <c r="U82" s="88"/>
      <c r="V82" s="88"/>
      <c r="W82" s="88"/>
      <c r="X82" s="88"/>
      <c r="Y82" s="88"/>
      <c r="Z82" s="88"/>
      <c r="AA82" s="88"/>
      <c r="AB82" s="88">
        <f>'Summary Report '!AF91</f>
        <v>0</v>
      </c>
      <c r="AC82" s="88"/>
      <c r="AD82" s="88"/>
      <c r="AE82" s="88"/>
      <c r="AF82" s="88"/>
      <c r="AG82" s="88"/>
      <c r="AH82" s="88"/>
      <c r="BO82" s="27"/>
    </row>
    <row r="83" spans="1:67" s="28" customFormat="1" ht="15" hidden="1" customHeight="1">
      <c r="A83" s="85">
        <v>77</v>
      </c>
      <c r="B83" s="85"/>
      <c r="C83" s="207" t="str">
        <f>IFERROR(VLOOKUP(B83,'Customer Aging 31.07.2016'!$C$9:$F$384,2,0),"")</f>
        <v/>
      </c>
      <c r="D83" s="177"/>
      <c r="E83" s="137"/>
      <c r="F83" s="176"/>
      <c r="G83" s="212" t="str">
        <f>IFERROR(VLOOKUP(F83,'Summary Report '!$Y$36:$AC$55,3,0),"")</f>
        <v/>
      </c>
      <c r="H83" s="109" t="str">
        <f>IFERROR(VLOOKUP(F83,'Summary Report '!$Y$36:$AC$55,5,0),"")</f>
        <v/>
      </c>
      <c r="I83" s="176">
        <f t="shared" si="7"/>
        <v>1</v>
      </c>
      <c r="J83" s="176"/>
      <c r="K83" s="109" t="str">
        <f>IFERROR(VLOOKUP(J83,'Summary Report '!$AF$17:$AG$200,2,0),"")</f>
        <v/>
      </c>
      <c r="L83" s="179"/>
      <c r="M83" s="179"/>
      <c r="N83" s="179"/>
      <c r="O83" s="179"/>
      <c r="P83" s="179"/>
      <c r="Q83" s="179">
        <f t="shared" si="8"/>
        <v>0</v>
      </c>
      <c r="R83" s="137" t="str">
        <f t="shared" si="9"/>
        <v>HOLLOW</v>
      </c>
      <c r="S83" s="177"/>
      <c r="T83" s="177"/>
      <c r="U83" s="88"/>
      <c r="V83" s="88"/>
      <c r="W83" s="88"/>
      <c r="X83" s="88"/>
      <c r="Y83" s="88"/>
      <c r="Z83" s="88"/>
      <c r="AA83" s="88"/>
      <c r="AB83" s="88">
        <f>'Summary Report '!AF92</f>
        <v>0</v>
      </c>
      <c r="AC83" s="88"/>
      <c r="AD83" s="88"/>
      <c r="AE83" s="88"/>
      <c r="AF83" s="88"/>
      <c r="AG83" s="88"/>
      <c r="AH83" s="88"/>
      <c r="BO83" s="27"/>
    </row>
    <row r="84" spans="1:67" s="28" customFormat="1" ht="15" hidden="1" customHeight="1">
      <c r="A84" s="85">
        <v>78</v>
      </c>
      <c r="B84" s="85"/>
      <c r="C84" s="207" t="str">
        <f>IFERROR(VLOOKUP(B84,'Customer Aging 31.07.2016'!$C$9:$F$384,2,0),"")</f>
        <v/>
      </c>
      <c r="D84" s="177"/>
      <c r="E84" s="228"/>
      <c r="F84" s="176"/>
      <c r="G84" s="212" t="str">
        <f>IFERROR(VLOOKUP(F84,'Summary Report '!$Y$36:$AC$55,3,0),"")</f>
        <v/>
      </c>
      <c r="H84" s="109" t="str">
        <f>IFERROR(VLOOKUP(F84,'Summary Report '!$Y$36:$AC$55,5,0),"")</f>
        <v/>
      </c>
      <c r="I84" s="176">
        <f t="shared" si="7"/>
        <v>1</v>
      </c>
      <c r="J84" s="176"/>
      <c r="K84" s="109" t="str">
        <f>IFERROR(VLOOKUP(J84,'Summary Report '!$AF$17:$AG$200,2,0),"")</f>
        <v/>
      </c>
      <c r="L84" s="179"/>
      <c r="M84" s="179"/>
      <c r="N84" s="179"/>
      <c r="O84" s="179"/>
      <c r="P84" s="179"/>
      <c r="Q84" s="179">
        <f t="shared" si="8"/>
        <v>0</v>
      </c>
      <c r="R84" s="137" t="str">
        <f t="shared" si="9"/>
        <v>HOLLOW</v>
      </c>
      <c r="S84" s="177"/>
      <c r="T84" s="177"/>
      <c r="U84" s="88"/>
      <c r="V84" s="88"/>
      <c r="W84" s="88"/>
      <c r="X84" s="88"/>
      <c r="Y84" s="88"/>
      <c r="Z84" s="88"/>
      <c r="AA84" s="88"/>
      <c r="AB84" s="88">
        <f>'Summary Report '!AF93</f>
        <v>0</v>
      </c>
      <c r="AC84" s="88"/>
      <c r="AD84" s="88"/>
      <c r="AE84" s="88"/>
      <c r="AF84" s="88"/>
      <c r="AG84" s="88"/>
      <c r="AH84" s="88"/>
      <c r="BO84" s="27"/>
    </row>
    <row r="85" spans="1:67" s="28" customFormat="1" ht="15" hidden="1" customHeight="1">
      <c r="A85" s="85">
        <v>79</v>
      </c>
      <c r="B85" s="85"/>
      <c r="C85" s="207" t="str">
        <f>IFERROR(VLOOKUP(B85,'Customer Aging 31.07.2016'!$C$9:$F$384,2,0),"")</f>
        <v/>
      </c>
      <c r="D85" s="177"/>
      <c r="E85" s="137"/>
      <c r="F85" s="176"/>
      <c r="G85" s="212" t="str">
        <f>IFERROR(VLOOKUP(F85,'Summary Report '!$Y$36:$AC$55,3,0),"")</f>
        <v/>
      </c>
      <c r="H85" s="109" t="str">
        <f>IFERROR(VLOOKUP(F85,'Summary Report '!$Y$36:$AC$55,5,0),"")</f>
        <v/>
      </c>
      <c r="I85" s="176">
        <f t="shared" si="7"/>
        <v>1</v>
      </c>
      <c r="J85" s="176"/>
      <c r="K85" s="109" t="str">
        <f>IFERROR(VLOOKUP(J85,'Summary Report '!$AF$17:$AG$200,2,0),"")</f>
        <v/>
      </c>
      <c r="L85" s="179"/>
      <c r="M85" s="179"/>
      <c r="N85" s="179"/>
      <c r="O85" s="179"/>
      <c r="P85" s="179"/>
      <c r="Q85" s="179">
        <f t="shared" si="8"/>
        <v>0</v>
      </c>
      <c r="R85" s="137" t="str">
        <f t="shared" si="9"/>
        <v>HOLLOW</v>
      </c>
      <c r="S85" s="177"/>
      <c r="T85" s="177"/>
      <c r="U85" s="88"/>
      <c r="V85" s="88"/>
      <c r="W85" s="88"/>
      <c r="X85" s="88"/>
      <c r="Y85" s="88"/>
      <c r="Z85" s="88"/>
      <c r="AA85" s="88"/>
      <c r="AB85" s="88">
        <f>'Summary Report '!AF94</f>
        <v>0</v>
      </c>
      <c r="AC85" s="88"/>
      <c r="AD85" s="88"/>
      <c r="AE85" s="88"/>
      <c r="AF85" s="88"/>
      <c r="AG85" s="88"/>
      <c r="AH85" s="88"/>
      <c r="BO85" s="27"/>
    </row>
    <row r="86" spans="1:67" s="28" customFormat="1" ht="15" hidden="1" customHeight="1">
      <c r="A86" s="85">
        <v>80</v>
      </c>
      <c r="B86" s="85"/>
      <c r="C86" s="207" t="str">
        <f>IFERROR(VLOOKUP(B86,'Customer Aging 31.07.2016'!$C$9:$F$384,2,0),"")</f>
        <v/>
      </c>
      <c r="D86" s="177"/>
      <c r="E86" s="228"/>
      <c r="F86" s="176"/>
      <c r="G86" s="212" t="str">
        <f>IFERROR(VLOOKUP(F86,'Summary Report '!$Y$36:$AC$55,3,0),"")</f>
        <v/>
      </c>
      <c r="H86" s="109" t="str">
        <f>IFERROR(VLOOKUP(F86,'Summary Report '!$Y$36:$AC$55,5,0),"")</f>
        <v/>
      </c>
      <c r="I86" s="176">
        <f t="shared" si="7"/>
        <v>1</v>
      </c>
      <c r="J86" s="176"/>
      <c r="K86" s="109" t="str">
        <f>IFERROR(VLOOKUP(J86,'Summary Report '!$AF$17:$AG$200,2,0),"")</f>
        <v/>
      </c>
      <c r="L86" s="179"/>
      <c r="M86" s="179"/>
      <c r="N86" s="179"/>
      <c r="O86" s="179"/>
      <c r="P86" s="179"/>
      <c r="Q86" s="179">
        <f t="shared" si="8"/>
        <v>0</v>
      </c>
      <c r="R86" s="137" t="str">
        <f t="shared" si="9"/>
        <v>HOLLOW</v>
      </c>
      <c r="S86" s="177"/>
      <c r="T86" s="177"/>
      <c r="U86" s="88"/>
      <c r="V86" s="88"/>
      <c r="W86" s="88"/>
      <c r="X86" s="88"/>
      <c r="Y86" s="88"/>
      <c r="Z86" s="88"/>
      <c r="AA86" s="88"/>
      <c r="AB86" s="88">
        <f>'Summary Report '!AF95</f>
        <v>0</v>
      </c>
      <c r="AC86" s="88"/>
      <c r="AD86" s="88"/>
      <c r="AE86" s="88"/>
      <c r="AF86" s="88"/>
      <c r="AG86" s="88"/>
      <c r="AH86" s="88"/>
      <c r="BO86" s="27"/>
    </row>
    <row r="87" spans="1:67" s="28" customFormat="1" ht="15" hidden="1" customHeight="1">
      <c r="A87" s="85">
        <v>81</v>
      </c>
      <c r="B87" s="85"/>
      <c r="C87" s="207" t="str">
        <f>IFERROR(VLOOKUP(B87,'Customer Aging 31.07.2016'!$C$9:$F$384,2,0),"")</f>
        <v/>
      </c>
      <c r="D87" s="177"/>
      <c r="E87" s="137"/>
      <c r="F87" s="176"/>
      <c r="G87" s="212" t="str">
        <f>IFERROR(VLOOKUP(F87,'Summary Report '!$Y$36:$AC$55,3,0),"")</f>
        <v/>
      </c>
      <c r="H87" s="109" t="str">
        <f>IFERROR(VLOOKUP(F87,'Summary Report '!$Y$36:$AC$55,5,0),"")</f>
        <v/>
      </c>
      <c r="I87" s="176">
        <f t="shared" si="7"/>
        <v>1</v>
      </c>
      <c r="J87" s="176"/>
      <c r="K87" s="109" t="str">
        <f>IFERROR(VLOOKUP(J87,'Summary Report '!$AF$17:$AG$200,2,0),"")</f>
        <v/>
      </c>
      <c r="L87" s="179"/>
      <c r="M87" s="179"/>
      <c r="N87" s="179"/>
      <c r="O87" s="179"/>
      <c r="P87" s="179"/>
      <c r="Q87" s="179">
        <f t="shared" si="8"/>
        <v>0</v>
      </c>
      <c r="R87" s="137" t="str">
        <f t="shared" si="9"/>
        <v>HOLLOW</v>
      </c>
      <c r="S87" s="177"/>
      <c r="T87" s="177"/>
      <c r="U87" s="88"/>
      <c r="V87" s="88"/>
      <c r="W87" s="88"/>
      <c r="X87" s="88"/>
      <c r="Y87" s="88"/>
      <c r="Z87" s="88"/>
      <c r="AA87" s="88"/>
      <c r="AB87" s="88">
        <f>'Summary Report '!AF96</f>
        <v>0</v>
      </c>
      <c r="AC87" s="88"/>
      <c r="AD87" s="88"/>
      <c r="AE87" s="88"/>
      <c r="AF87" s="88"/>
      <c r="AG87" s="88"/>
      <c r="AH87" s="88"/>
      <c r="BO87" s="27"/>
    </row>
    <row r="88" spans="1:67" s="28" customFormat="1" ht="15" hidden="1" customHeight="1">
      <c r="A88" s="85">
        <v>82</v>
      </c>
      <c r="B88" s="85"/>
      <c r="C88" s="207" t="str">
        <f>IFERROR(VLOOKUP(B88,'Customer Aging 31.07.2016'!$C$9:$F$384,2,0),"")</f>
        <v/>
      </c>
      <c r="D88" s="177"/>
      <c r="E88" s="228"/>
      <c r="F88" s="176"/>
      <c r="G88" s="212" t="str">
        <f>IFERROR(VLOOKUP(F88,'Summary Report '!$Y$36:$AC$55,3,0),"")</f>
        <v/>
      </c>
      <c r="H88" s="109" t="str">
        <f>IFERROR(VLOOKUP(F88,'Summary Report '!$Y$36:$AC$55,5,0),"")</f>
        <v/>
      </c>
      <c r="I88" s="176">
        <f t="shared" si="7"/>
        <v>1</v>
      </c>
      <c r="J88" s="176"/>
      <c r="K88" s="109" t="str">
        <f>IFERROR(VLOOKUP(J88,'Summary Report '!$AF$17:$AG$200,2,0),"")</f>
        <v/>
      </c>
      <c r="L88" s="179"/>
      <c r="M88" s="179"/>
      <c r="N88" s="179"/>
      <c r="O88" s="179"/>
      <c r="P88" s="179"/>
      <c r="Q88" s="179">
        <f t="shared" si="8"/>
        <v>0</v>
      </c>
      <c r="R88" s="137" t="str">
        <f t="shared" si="9"/>
        <v>HOLLOW</v>
      </c>
      <c r="S88" s="177"/>
      <c r="T88" s="177"/>
      <c r="U88" s="88"/>
      <c r="V88" s="88"/>
      <c r="W88" s="88"/>
      <c r="X88" s="88"/>
      <c r="Y88" s="88"/>
      <c r="Z88" s="88"/>
      <c r="AA88" s="88"/>
      <c r="AB88" s="88">
        <f>'Summary Report '!AF97</f>
        <v>0</v>
      </c>
      <c r="AC88" s="88"/>
      <c r="AD88" s="88"/>
      <c r="AE88" s="88"/>
      <c r="AF88" s="88"/>
      <c r="AG88" s="88"/>
      <c r="AH88" s="88"/>
      <c r="BO88" s="27"/>
    </row>
    <row r="89" spans="1:67" s="28" customFormat="1" ht="15" hidden="1" customHeight="1">
      <c r="A89" s="85">
        <v>83</v>
      </c>
      <c r="B89" s="85"/>
      <c r="C89" s="207" t="str">
        <f>IFERROR(VLOOKUP(B89,'Customer Aging 31.07.2016'!$C$9:$F$384,2,0),"")</f>
        <v/>
      </c>
      <c r="D89" s="177"/>
      <c r="E89" s="137"/>
      <c r="F89" s="176"/>
      <c r="G89" s="212" t="str">
        <f>IFERROR(VLOOKUP(F89,'Summary Report '!$Y$36:$AC$55,3,0),"")</f>
        <v/>
      </c>
      <c r="H89" s="109" t="str">
        <f>IFERROR(VLOOKUP(F89,'Summary Report '!$Y$36:$AC$55,5,0),"")</f>
        <v/>
      </c>
      <c r="I89" s="176">
        <f t="shared" si="7"/>
        <v>1</v>
      </c>
      <c r="J89" s="176"/>
      <c r="K89" s="109" t="str">
        <f>IFERROR(VLOOKUP(J89,'Summary Report '!$AF$17:$AG$200,2,0),"")</f>
        <v/>
      </c>
      <c r="L89" s="179"/>
      <c r="M89" s="179"/>
      <c r="N89" s="179"/>
      <c r="O89" s="179"/>
      <c r="P89" s="179"/>
      <c r="Q89" s="179">
        <f t="shared" si="8"/>
        <v>0</v>
      </c>
      <c r="R89" s="137" t="str">
        <f t="shared" si="9"/>
        <v>HOLLOW</v>
      </c>
      <c r="S89" s="177"/>
      <c r="T89" s="177"/>
      <c r="U89" s="88"/>
      <c r="V89" s="88"/>
      <c r="W89" s="88"/>
      <c r="X89" s="88"/>
      <c r="Y89" s="88"/>
      <c r="Z89" s="88"/>
      <c r="AA89" s="88"/>
      <c r="AB89" s="88">
        <f>'Summary Report '!AF98</f>
        <v>0</v>
      </c>
      <c r="AC89" s="88"/>
      <c r="AD89" s="88"/>
      <c r="AE89" s="88"/>
      <c r="AF89" s="88"/>
      <c r="AG89" s="88"/>
      <c r="AH89" s="88"/>
      <c r="BO89" s="27"/>
    </row>
    <row r="90" spans="1:67" s="28" customFormat="1" ht="15" hidden="1" customHeight="1">
      <c r="A90" s="85">
        <v>84</v>
      </c>
      <c r="B90" s="85"/>
      <c r="C90" s="207" t="str">
        <f>IFERROR(VLOOKUP(B90,'Customer Aging 31.07.2016'!$C$9:$F$384,2,0),"")</f>
        <v/>
      </c>
      <c r="D90" s="177"/>
      <c r="E90" s="228"/>
      <c r="F90" s="176"/>
      <c r="G90" s="212" t="str">
        <f>IFERROR(VLOOKUP(F90,'Summary Report '!$Y$36:$AC$55,3,0),"")</f>
        <v/>
      </c>
      <c r="H90" s="109" t="str">
        <f>IFERROR(VLOOKUP(F90,'Summary Report '!$Y$36:$AC$55,5,0),"")</f>
        <v/>
      </c>
      <c r="I90" s="176">
        <f t="shared" si="7"/>
        <v>1</v>
      </c>
      <c r="J90" s="176"/>
      <c r="K90" s="109" t="str">
        <f>IFERROR(VLOOKUP(J90,'Summary Report '!$AF$17:$AG$200,2,0),"")</f>
        <v/>
      </c>
      <c r="L90" s="179"/>
      <c r="M90" s="179"/>
      <c r="N90" s="179"/>
      <c r="O90" s="179"/>
      <c r="P90" s="179"/>
      <c r="Q90" s="179">
        <f t="shared" si="8"/>
        <v>0</v>
      </c>
      <c r="R90" s="137" t="str">
        <f t="shared" si="9"/>
        <v>HOLLOW</v>
      </c>
      <c r="S90" s="177"/>
      <c r="T90" s="177"/>
      <c r="U90" s="88"/>
      <c r="V90" s="88"/>
      <c r="W90" s="88"/>
      <c r="X90" s="88"/>
      <c r="Y90" s="88"/>
      <c r="Z90" s="88"/>
      <c r="AA90" s="88"/>
      <c r="AB90" s="88">
        <f>'Summary Report '!AF99</f>
        <v>0</v>
      </c>
      <c r="AC90" s="88"/>
      <c r="AD90" s="88"/>
      <c r="AE90" s="88"/>
      <c r="AF90" s="88"/>
      <c r="AG90" s="88"/>
      <c r="AH90" s="88"/>
      <c r="BO90" s="27"/>
    </row>
    <row r="91" spans="1:67" s="28" customFormat="1" ht="15" hidden="1" customHeight="1">
      <c r="A91" s="85">
        <v>85</v>
      </c>
      <c r="B91" s="85"/>
      <c r="C91" s="207" t="str">
        <f>IFERROR(VLOOKUP(B91,'Customer Aging 31.07.2016'!$C$9:$F$384,2,0),"")</f>
        <v/>
      </c>
      <c r="D91" s="177"/>
      <c r="E91" s="137"/>
      <c r="F91" s="176"/>
      <c r="G91" s="212" t="str">
        <f>IFERROR(VLOOKUP(F91,'Summary Report '!$Y$36:$AC$55,3,0),"")</f>
        <v/>
      </c>
      <c r="H91" s="109" t="str">
        <f>IFERROR(VLOOKUP(F91,'Summary Report '!$Y$36:$AC$55,5,0),"")</f>
        <v/>
      </c>
      <c r="I91" s="176">
        <f t="shared" si="7"/>
        <v>1</v>
      </c>
      <c r="J91" s="176"/>
      <c r="K91" s="109" t="str">
        <f>IFERROR(VLOOKUP(J91,'Summary Report '!$AF$17:$AG$200,2,0),"")</f>
        <v/>
      </c>
      <c r="L91" s="179"/>
      <c r="M91" s="179"/>
      <c r="N91" s="179"/>
      <c r="O91" s="179"/>
      <c r="P91" s="179"/>
      <c r="Q91" s="179">
        <f t="shared" si="8"/>
        <v>0</v>
      </c>
      <c r="R91" s="137" t="str">
        <f t="shared" si="9"/>
        <v>HOLLOW</v>
      </c>
      <c r="S91" s="177"/>
      <c r="T91" s="177"/>
      <c r="U91" s="88"/>
      <c r="V91" s="88"/>
      <c r="W91" s="88"/>
      <c r="X91" s="88"/>
      <c r="Y91" s="88"/>
      <c r="Z91" s="88"/>
      <c r="AA91" s="88"/>
      <c r="AB91" s="88">
        <f>'Summary Report '!AF100</f>
        <v>0</v>
      </c>
      <c r="AC91" s="88"/>
      <c r="AD91" s="88"/>
      <c r="AE91" s="88"/>
      <c r="AF91" s="88"/>
      <c r="AG91" s="88"/>
      <c r="AH91" s="88"/>
      <c r="BO91" s="27"/>
    </row>
    <row r="92" spans="1:67" s="28" customFormat="1" ht="15" hidden="1" customHeight="1">
      <c r="A92" s="85">
        <v>86</v>
      </c>
      <c r="B92" s="85"/>
      <c r="C92" s="207" t="str">
        <f>IFERROR(VLOOKUP(B92,'Customer Aging 31.07.2016'!$C$9:$F$384,2,0),"")</f>
        <v/>
      </c>
      <c r="D92" s="177"/>
      <c r="E92" s="228"/>
      <c r="F92" s="176"/>
      <c r="G92" s="212" t="str">
        <f>IFERROR(VLOOKUP(F92,'Summary Report '!$Y$36:$AC$55,3,0),"")</f>
        <v/>
      </c>
      <c r="H92" s="109" t="str">
        <f>IFERROR(VLOOKUP(F92,'Summary Report '!$Y$36:$AC$55,5,0),"")</f>
        <v/>
      </c>
      <c r="I92" s="176">
        <f t="shared" si="7"/>
        <v>1</v>
      </c>
      <c r="J92" s="176"/>
      <c r="K92" s="109" t="str">
        <f>IFERROR(VLOOKUP(J92,'Summary Report '!$AF$17:$AG$200,2,0),"")</f>
        <v/>
      </c>
      <c r="L92" s="179"/>
      <c r="M92" s="179"/>
      <c r="N92" s="179"/>
      <c r="O92" s="179"/>
      <c r="P92" s="179"/>
      <c r="Q92" s="179">
        <f t="shared" si="8"/>
        <v>0</v>
      </c>
      <c r="R92" s="137" t="str">
        <f t="shared" si="9"/>
        <v>HOLLOW</v>
      </c>
      <c r="S92" s="177"/>
      <c r="T92" s="177"/>
      <c r="U92" s="88"/>
      <c r="V92" s="88"/>
      <c r="W92" s="88"/>
      <c r="X92" s="88"/>
      <c r="Y92" s="88"/>
      <c r="Z92" s="88"/>
      <c r="AA92" s="88"/>
      <c r="AB92" s="88">
        <f>'Summary Report '!AF101</f>
        <v>0</v>
      </c>
      <c r="AC92" s="88"/>
      <c r="AD92" s="88"/>
      <c r="AE92" s="88"/>
      <c r="AF92" s="88"/>
      <c r="AG92" s="88"/>
      <c r="AH92" s="88"/>
      <c r="BO92" s="27"/>
    </row>
    <row r="93" spans="1:67" s="28" customFormat="1" ht="15" hidden="1" customHeight="1">
      <c r="A93" s="85">
        <v>87</v>
      </c>
      <c r="B93" s="85"/>
      <c r="C93" s="207" t="str">
        <f>IFERROR(VLOOKUP(B93,'Customer Aging 31.07.2016'!$C$9:$F$384,2,0),"")</f>
        <v/>
      </c>
      <c r="D93" s="177"/>
      <c r="E93" s="137"/>
      <c r="F93" s="176"/>
      <c r="G93" s="212" t="str">
        <f>IFERROR(VLOOKUP(F93,'Summary Report '!$Y$36:$AC$55,3,0),"")</f>
        <v/>
      </c>
      <c r="H93" s="109" t="str">
        <f>IFERROR(VLOOKUP(F93,'Summary Report '!$Y$36:$AC$55,5,0),"")</f>
        <v/>
      </c>
      <c r="I93" s="176">
        <f t="shared" si="7"/>
        <v>1</v>
      </c>
      <c r="J93" s="176"/>
      <c r="K93" s="109" t="str">
        <f>IFERROR(VLOOKUP(J93,'Summary Report '!$AF$17:$AG$200,2,0),"")</f>
        <v/>
      </c>
      <c r="L93" s="179"/>
      <c r="M93" s="179"/>
      <c r="N93" s="179"/>
      <c r="O93" s="179"/>
      <c r="P93" s="179"/>
      <c r="Q93" s="179">
        <f t="shared" si="8"/>
        <v>0</v>
      </c>
      <c r="R93" s="137" t="str">
        <f t="shared" si="9"/>
        <v>HOLLOW</v>
      </c>
      <c r="S93" s="177"/>
      <c r="T93" s="177"/>
      <c r="U93" s="88"/>
      <c r="V93" s="88"/>
      <c r="W93" s="88"/>
      <c r="X93" s="88"/>
      <c r="Y93" s="88"/>
      <c r="Z93" s="88"/>
      <c r="AA93" s="88"/>
      <c r="AB93" s="88">
        <f>'Summary Report '!AF102</f>
        <v>0</v>
      </c>
      <c r="AC93" s="88"/>
      <c r="AD93" s="88"/>
      <c r="AE93" s="88"/>
      <c r="AF93" s="88"/>
      <c r="AG93" s="88"/>
      <c r="AH93" s="88"/>
      <c r="BO93" s="27"/>
    </row>
    <row r="94" spans="1:67" s="28" customFormat="1" ht="15" hidden="1" customHeight="1">
      <c r="A94" s="85">
        <v>88</v>
      </c>
      <c r="B94" s="85"/>
      <c r="C94" s="207" t="str">
        <f>IFERROR(VLOOKUP(B94,'Customer Aging 31.07.2016'!$C$9:$F$384,2,0),"")</f>
        <v/>
      </c>
      <c r="D94" s="177"/>
      <c r="E94" s="228"/>
      <c r="F94" s="176"/>
      <c r="G94" s="212" t="str">
        <f>IFERROR(VLOOKUP(F94,'Summary Report '!$Y$36:$AC$55,3,0),"")</f>
        <v/>
      </c>
      <c r="H94" s="109" t="str">
        <f>IFERROR(VLOOKUP(F94,'Summary Report '!$Y$36:$AC$55,5,0),"")</f>
        <v/>
      </c>
      <c r="I94" s="176">
        <f t="shared" si="7"/>
        <v>1</v>
      </c>
      <c r="J94" s="176"/>
      <c r="K94" s="109" t="str">
        <f>IFERROR(VLOOKUP(J94,'Summary Report '!$AF$17:$AG$200,2,0),"")</f>
        <v/>
      </c>
      <c r="L94" s="179"/>
      <c r="M94" s="179"/>
      <c r="N94" s="179"/>
      <c r="O94" s="179"/>
      <c r="P94" s="179"/>
      <c r="Q94" s="179">
        <f t="shared" si="8"/>
        <v>0</v>
      </c>
      <c r="R94" s="137" t="str">
        <f t="shared" si="9"/>
        <v>HOLLOW</v>
      </c>
      <c r="S94" s="177"/>
      <c r="T94" s="177"/>
      <c r="U94" s="88"/>
      <c r="V94" s="88"/>
      <c r="W94" s="88"/>
      <c r="X94" s="88"/>
      <c r="Y94" s="88"/>
      <c r="Z94" s="88"/>
      <c r="AA94" s="88"/>
      <c r="AB94" s="88">
        <f>'Summary Report '!AF103</f>
        <v>0</v>
      </c>
      <c r="AC94" s="88"/>
      <c r="AD94" s="88"/>
      <c r="AE94" s="88"/>
      <c r="AF94" s="88"/>
      <c r="AG94" s="88"/>
      <c r="AH94" s="88"/>
      <c r="BO94" s="27"/>
    </row>
    <row r="95" spans="1:67" s="28" customFormat="1" ht="15" hidden="1" customHeight="1">
      <c r="A95" s="85">
        <v>89</v>
      </c>
      <c r="B95" s="85"/>
      <c r="C95" s="207" t="str">
        <f>IFERROR(VLOOKUP(B95,'Customer Aging 31.07.2016'!$C$9:$F$384,2,0),"")</f>
        <v/>
      </c>
      <c r="D95" s="177"/>
      <c r="E95" s="137"/>
      <c r="F95" s="176"/>
      <c r="G95" s="212" t="str">
        <f>IFERROR(VLOOKUP(F95,'Summary Report '!$Y$36:$AC$55,3,0),"")</f>
        <v/>
      </c>
      <c r="H95" s="109" t="str">
        <f>IFERROR(VLOOKUP(F95,'Summary Report '!$Y$36:$AC$55,5,0),"")</f>
        <v/>
      </c>
      <c r="I95" s="176">
        <f t="shared" si="7"/>
        <v>1</v>
      </c>
      <c r="J95" s="176"/>
      <c r="K95" s="109" t="str">
        <f>IFERROR(VLOOKUP(J95,'Summary Report '!$AF$17:$AG$200,2,0),"")</f>
        <v/>
      </c>
      <c r="L95" s="179"/>
      <c r="M95" s="179"/>
      <c r="N95" s="179"/>
      <c r="O95" s="179"/>
      <c r="P95" s="179"/>
      <c r="Q95" s="179">
        <f t="shared" si="8"/>
        <v>0</v>
      </c>
      <c r="R95" s="137" t="str">
        <f t="shared" si="9"/>
        <v>HOLLOW</v>
      </c>
      <c r="S95" s="177"/>
      <c r="T95" s="177"/>
      <c r="U95" s="88"/>
      <c r="V95" s="88"/>
      <c r="W95" s="88"/>
      <c r="X95" s="88"/>
      <c r="Y95" s="88"/>
      <c r="Z95" s="88"/>
      <c r="AA95" s="88"/>
      <c r="AB95" s="88">
        <f>'Summary Report '!AF104</f>
        <v>0</v>
      </c>
      <c r="AC95" s="88"/>
      <c r="AD95" s="88"/>
      <c r="AE95" s="88"/>
      <c r="AF95" s="88"/>
      <c r="AG95" s="88"/>
      <c r="AH95" s="88"/>
      <c r="BO95" s="27"/>
    </row>
    <row r="96" spans="1:67" s="28" customFormat="1" ht="15" hidden="1" customHeight="1">
      <c r="A96" s="85">
        <v>90</v>
      </c>
      <c r="B96" s="85"/>
      <c r="C96" s="207" t="str">
        <f>IFERROR(VLOOKUP(B96,'Customer Aging 31.07.2016'!$C$9:$F$384,2,0),"")</f>
        <v/>
      </c>
      <c r="D96" s="177"/>
      <c r="E96" s="228"/>
      <c r="F96" s="176"/>
      <c r="G96" s="212" t="str">
        <f>IFERROR(VLOOKUP(F96,'Summary Report '!$Y$36:$AC$55,3,0),"")</f>
        <v/>
      </c>
      <c r="H96" s="109" t="str">
        <f>IFERROR(VLOOKUP(F96,'Summary Report '!$Y$36:$AC$55,5,0),"")</f>
        <v/>
      </c>
      <c r="I96" s="176">
        <f t="shared" si="7"/>
        <v>1</v>
      </c>
      <c r="J96" s="176"/>
      <c r="K96" s="109" t="str">
        <f>IFERROR(VLOOKUP(J96,'Summary Report '!$AF$17:$AG$200,2,0),"")</f>
        <v/>
      </c>
      <c r="L96" s="179"/>
      <c r="M96" s="179"/>
      <c r="N96" s="179"/>
      <c r="O96" s="179"/>
      <c r="P96" s="179"/>
      <c r="Q96" s="179">
        <f t="shared" si="8"/>
        <v>0</v>
      </c>
      <c r="R96" s="137" t="str">
        <f t="shared" si="9"/>
        <v>HOLLOW</v>
      </c>
      <c r="S96" s="177"/>
      <c r="T96" s="177"/>
      <c r="U96" s="88"/>
      <c r="V96" s="88"/>
      <c r="W96" s="88"/>
      <c r="X96" s="88"/>
      <c r="Y96" s="88"/>
      <c r="Z96" s="88"/>
      <c r="AA96" s="88"/>
      <c r="AB96" s="88">
        <f>'Summary Report '!AF105</f>
        <v>0</v>
      </c>
      <c r="AC96" s="88"/>
      <c r="AD96" s="88"/>
      <c r="AE96" s="88"/>
      <c r="AF96" s="88"/>
      <c r="AG96" s="88"/>
      <c r="AH96" s="88"/>
      <c r="BO96" s="27"/>
    </row>
    <row r="97" spans="1:67" s="28" customFormat="1" ht="15" hidden="1" customHeight="1">
      <c r="A97" s="85">
        <v>91</v>
      </c>
      <c r="B97" s="85"/>
      <c r="C97" s="207" t="str">
        <f>IFERROR(VLOOKUP(B97,'Customer Aging 31.07.2016'!$C$9:$F$384,2,0),"")</f>
        <v/>
      </c>
      <c r="D97" s="177"/>
      <c r="E97" s="137"/>
      <c r="F97" s="176"/>
      <c r="G97" s="212" t="str">
        <f>IFERROR(VLOOKUP(F97,'Summary Report '!$Y$36:$AC$55,3,0),"")</f>
        <v/>
      </c>
      <c r="H97" s="109" t="str">
        <f>IFERROR(VLOOKUP(F97,'Summary Report '!$Y$36:$AC$55,5,0),"")</f>
        <v/>
      </c>
      <c r="I97" s="176">
        <f t="shared" si="7"/>
        <v>1</v>
      </c>
      <c r="J97" s="176"/>
      <c r="K97" s="109" t="str">
        <f>IFERROR(VLOOKUP(J97,'Summary Report '!$AF$17:$AG$200,2,0),"")</f>
        <v/>
      </c>
      <c r="L97" s="179"/>
      <c r="M97" s="179"/>
      <c r="N97" s="179"/>
      <c r="O97" s="179"/>
      <c r="P97" s="179"/>
      <c r="Q97" s="179">
        <f t="shared" si="8"/>
        <v>0</v>
      </c>
      <c r="R97" s="137" t="str">
        <f t="shared" si="9"/>
        <v>HOLLOW</v>
      </c>
      <c r="S97" s="177"/>
      <c r="T97" s="177"/>
      <c r="U97" s="88"/>
      <c r="V97" s="88"/>
      <c r="W97" s="88"/>
      <c r="X97" s="88"/>
      <c r="Y97" s="88"/>
      <c r="Z97" s="88"/>
      <c r="AA97" s="88"/>
      <c r="AB97" s="88">
        <f>'Summary Report '!AF106</f>
        <v>0</v>
      </c>
      <c r="AC97" s="88"/>
      <c r="AD97" s="88"/>
      <c r="AE97" s="88"/>
      <c r="AF97" s="88"/>
      <c r="AG97" s="88"/>
      <c r="AH97" s="88"/>
      <c r="BO97" s="27"/>
    </row>
    <row r="98" spans="1:67" s="28" customFormat="1" ht="15" hidden="1" customHeight="1">
      <c r="A98" s="85">
        <v>92</v>
      </c>
      <c r="B98" s="85"/>
      <c r="C98" s="207" t="str">
        <f>IFERROR(VLOOKUP(B98,'Customer Aging 31.07.2016'!$C$9:$F$384,2,0),"")</f>
        <v/>
      </c>
      <c r="D98" s="177"/>
      <c r="E98" s="228"/>
      <c r="F98" s="176"/>
      <c r="G98" s="212" t="str">
        <f>IFERROR(VLOOKUP(F98,'Summary Report '!$Y$36:$AC$55,3,0),"")</f>
        <v/>
      </c>
      <c r="H98" s="109" t="str">
        <f>IFERROR(VLOOKUP(F98,'Summary Report '!$Y$36:$AC$55,5,0),"")</f>
        <v/>
      </c>
      <c r="I98" s="176">
        <f t="shared" si="7"/>
        <v>1</v>
      </c>
      <c r="J98" s="176"/>
      <c r="K98" s="109" t="str">
        <f>IFERROR(VLOOKUP(J98,'Summary Report '!$AF$17:$AG$200,2,0),"")</f>
        <v/>
      </c>
      <c r="L98" s="179"/>
      <c r="M98" s="179"/>
      <c r="N98" s="179"/>
      <c r="O98" s="179"/>
      <c r="P98" s="179"/>
      <c r="Q98" s="179">
        <f t="shared" si="8"/>
        <v>0</v>
      </c>
      <c r="R98" s="137" t="str">
        <f t="shared" si="9"/>
        <v>HOLLOW</v>
      </c>
      <c r="S98" s="177"/>
      <c r="T98" s="177"/>
      <c r="U98" s="88"/>
      <c r="V98" s="88"/>
      <c r="W98" s="88"/>
      <c r="X98" s="88"/>
      <c r="Y98" s="88"/>
      <c r="Z98" s="88"/>
      <c r="AA98" s="88"/>
      <c r="AB98" s="88">
        <f>'Summary Report '!AF107</f>
        <v>0</v>
      </c>
      <c r="AC98" s="88"/>
      <c r="AD98" s="88"/>
      <c r="AE98" s="88"/>
      <c r="AF98" s="88"/>
      <c r="AG98" s="88"/>
      <c r="AH98" s="88"/>
      <c r="BO98" s="27"/>
    </row>
    <row r="99" spans="1:67" s="28" customFormat="1" ht="15" hidden="1" customHeight="1">
      <c r="A99" s="85">
        <v>93</v>
      </c>
      <c r="B99" s="85"/>
      <c r="C99" s="207" t="str">
        <f>IFERROR(VLOOKUP(B99,'Customer Aging 31.07.2016'!$C$9:$F$384,2,0),"")</f>
        <v/>
      </c>
      <c r="D99" s="177"/>
      <c r="E99" s="137"/>
      <c r="F99" s="176"/>
      <c r="G99" s="212" t="str">
        <f>IFERROR(VLOOKUP(F99,'Summary Report '!$Y$36:$AC$55,3,0),"")</f>
        <v/>
      </c>
      <c r="H99" s="109" t="str">
        <f>IFERROR(VLOOKUP(F99,'Summary Report '!$Y$36:$AC$55,5,0),"")</f>
        <v/>
      </c>
      <c r="I99" s="176">
        <f t="shared" si="7"/>
        <v>1</v>
      </c>
      <c r="J99" s="176"/>
      <c r="K99" s="109" t="str">
        <f>IFERROR(VLOOKUP(J99,'Summary Report '!$AF$17:$AG$200,2,0),"")</f>
        <v/>
      </c>
      <c r="L99" s="179"/>
      <c r="M99" s="179"/>
      <c r="N99" s="179"/>
      <c r="O99" s="179"/>
      <c r="P99" s="179"/>
      <c r="Q99" s="179">
        <f t="shared" si="8"/>
        <v>0</v>
      </c>
      <c r="R99" s="137" t="str">
        <f t="shared" si="9"/>
        <v>HOLLOW</v>
      </c>
      <c r="S99" s="177"/>
      <c r="T99" s="177"/>
      <c r="U99" s="88"/>
      <c r="V99" s="88"/>
      <c r="W99" s="88"/>
      <c r="X99" s="88"/>
      <c r="Y99" s="88"/>
      <c r="Z99" s="88"/>
      <c r="AA99" s="88"/>
      <c r="AB99" s="88">
        <f>'Summary Report '!AF108</f>
        <v>0</v>
      </c>
      <c r="AC99" s="88"/>
      <c r="AD99" s="88"/>
      <c r="AE99" s="88"/>
      <c r="AF99" s="88"/>
      <c r="AG99" s="88"/>
      <c r="AH99" s="88"/>
      <c r="BO99" s="27"/>
    </row>
    <row r="100" spans="1:67" s="28" customFormat="1" ht="15" hidden="1" customHeight="1">
      <c r="A100" s="85">
        <v>94</v>
      </c>
      <c r="B100" s="85"/>
      <c r="C100" s="207" t="str">
        <f>IFERROR(VLOOKUP(B100,'Customer Aging 31.07.2016'!$C$9:$F$384,2,0),"")</f>
        <v/>
      </c>
      <c r="D100" s="177"/>
      <c r="E100" s="228"/>
      <c r="F100" s="176"/>
      <c r="G100" s="212" t="str">
        <f>IFERROR(VLOOKUP(F100,'Summary Report '!$Y$36:$AC$55,3,0),"")</f>
        <v/>
      </c>
      <c r="H100" s="109" t="str">
        <f>IFERROR(VLOOKUP(F100,'Summary Report '!$Y$36:$AC$55,5,0),"")</f>
        <v/>
      </c>
      <c r="I100" s="176">
        <f t="shared" si="7"/>
        <v>1</v>
      </c>
      <c r="J100" s="176"/>
      <c r="K100" s="109" t="str">
        <f>IFERROR(VLOOKUP(J100,'Summary Report '!$AF$17:$AG$200,2,0),"")</f>
        <v/>
      </c>
      <c r="L100" s="179"/>
      <c r="M100" s="179"/>
      <c r="N100" s="179"/>
      <c r="O100" s="179"/>
      <c r="P100" s="179"/>
      <c r="Q100" s="179">
        <f t="shared" si="8"/>
        <v>0</v>
      </c>
      <c r="R100" s="137" t="str">
        <f t="shared" si="9"/>
        <v>HOLLOW</v>
      </c>
      <c r="S100" s="177"/>
      <c r="T100" s="177"/>
      <c r="U100" s="88"/>
      <c r="V100" s="88"/>
      <c r="W100" s="88"/>
      <c r="X100" s="88"/>
      <c r="Y100" s="88"/>
      <c r="Z100" s="88"/>
      <c r="AA100" s="88"/>
      <c r="AB100" s="88">
        <f>'Summary Report '!AF109</f>
        <v>0</v>
      </c>
      <c r="AC100" s="88"/>
      <c r="AD100" s="88"/>
      <c r="AE100" s="88"/>
      <c r="AF100" s="88"/>
      <c r="AG100" s="88"/>
      <c r="AH100" s="88"/>
      <c r="BO100" s="27"/>
    </row>
    <row r="101" spans="1:67" s="28" customFormat="1" ht="15" hidden="1" customHeight="1">
      <c r="A101" s="85">
        <v>95</v>
      </c>
      <c r="B101" s="85"/>
      <c r="C101" s="207" t="str">
        <f>IFERROR(VLOOKUP(B101,'Customer Aging 31.07.2016'!$C$9:$F$384,2,0),"")</f>
        <v/>
      </c>
      <c r="D101" s="177"/>
      <c r="E101" s="137"/>
      <c r="F101" s="176"/>
      <c r="G101" s="212" t="str">
        <f>IFERROR(VLOOKUP(F101,'Summary Report '!$Y$36:$AC$55,3,0),"")</f>
        <v/>
      </c>
      <c r="H101" s="109" t="str">
        <f>IFERROR(VLOOKUP(F101,'Summary Report '!$Y$36:$AC$55,5,0),"")</f>
        <v/>
      </c>
      <c r="I101" s="176">
        <f t="shared" si="7"/>
        <v>1</v>
      </c>
      <c r="J101" s="176"/>
      <c r="K101" s="109" t="str">
        <f>IFERROR(VLOOKUP(J101,'Summary Report '!$AF$17:$AG$200,2,0),"")</f>
        <v/>
      </c>
      <c r="L101" s="179"/>
      <c r="M101" s="179"/>
      <c r="N101" s="179"/>
      <c r="O101" s="179"/>
      <c r="P101" s="179"/>
      <c r="Q101" s="179">
        <f t="shared" si="8"/>
        <v>0</v>
      </c>
      <c r="R101" s="137" t="str">
        <f t="shared" si="9"/>
        <v>HOLLOW</v>
      </c>
      <c r="S101" s="177"/>
      <c r="T101" s="177"/>
      <c r="U101" s="88"/>
      <c r="V101" s="88"/>
      <c r="W101" s="88"/>
      <c r="X101" s="88"/>
      <c r="Y101" s="88"/>
      <c r="Z101" s="88"/>
      <c r="AA101" s="88"/>
      <c r="AB101" s="88">
        <f>'Summary Report '!AF110</f>
        <v>0</v>
      </c>
      <c r="AC101" s="88"/>
      <c r="AD101" s="88"/>
      <c r="AE101" s="88"/>
      <c r="AF101" s="88"/>
      <c r="AG101" s="88"/>
      <c r="AH101" s="88"/>
      <c r="BO101" s="27"/>
    </row>
    <row r="102" spans="1:67" s="28" customFormat="1" ht="15" hidden="1" customHeight="1">
      <c r="A102" s="85">
        <v>96</v>
      </c>
      <c r="B102" s="85"/>
      <c r="C102" s="207" t="str">
        <f>IFERROR(VLOOKUP(B102,'Customer Aging 31.07.2016'!$C$9:$F$384,2,0),"")</f>
        <v/>
      </c>
      <c r="D102" s="177"/>
      <c r="E102" s="228"/>
      <c r="F102" s="176"/>
      <c r="G102" s="212" t="str">
        <f>IFERROR(VLOOKUP(F102,'Summary Report '!$Y$36:$AC$55,3,0),"")</f>
        <v/>
      </c>
      <c r="H102" s="109" t="str">
        <f>IFERROR(VLOOKUP(F102,'Summary Report '!$Y$36:$AC$55,5,0),"")</f>
        <v/>
      </c>
      <c r="I102" s="176">
        <f t="shared" si="7"/>
        <v>1</v>
      </c>
      <c r="J102" s="176"/>
      <c r="K102" s="109" t="str">
        <f>IFERROR(VLOOKUP(J102,'Summary Report '!$AF$17:$AG$200,2,0),"")</f>
        <v/>
      </c>
      <c r="L102" s="179"/>
      <c r="M102" s="179"/>
      <c r="N102" s="179"/>
      <c r="O102" s="179"/>
      <c r="P102" s="179"/>
      <c r="Q102" s="179">
        <f t="shared" si="8"/>
        <v>0</v>
      </c>
      <c r="R102" s="137" t="str">
        <f t="shared" si="9"/>
        <v>HOLLOW</v>
      </c>
      <c r="S102" s="177"/>
      <c r="T102" s="177"/>
      <c r="U102" s="88"/>
      <c r="V102" s="88"/>
      <c r="W102" s="88"/>
      <c r="X102" s="88"/>
      <c r="Y102" s="88"/>
      <c r="Z102" s="88"/>
      <c r="AA102" s="88"/>
      <c r="AB102" s="88">
        <f>'Summary Report '!AF111</f>
        <v>0</v>
      </c>
      <c r="AC102" s="88"/>
      <c r="AD102" s="88"/>
      <c r="AE102" s="88"/>
      <c r="AF102" s="88"/>
      <c r="AG102" s="88"/>
      <c r="AH102" s="88"/>
      <c r="BO102" s="27"/>
    </row>
    <row r="103" spans="1:67" s="28" customFormat="1" ht="15" hidden="1" customHeight="1">
      <c r="A103" s="85">
        <v>97</v>
      </c>
      <c r="B103" s="85"/>
      <c r="C103" s="207" t="str">
        <f>IFERROR(VLOOKUP(B103,'Customer Aging 31.07.2016'!$C$9:$F$384,2,0),"")</f>
        <v/>
      </c>
      <c r="D103" s="177"/>
      <c r="E103" s="137"/>
      <c r="F103" s="176"/>
      <c r="G103" s="212" t="str">
        <f>IFERROR(VLOOKUP(F103,'Summary Report '!$Y$36:$AC$55,3,0),"")</f>
        <v/>
      </c>
      <c r="H103" s="109" t="str">
        <f>IFERROR(VLOOKUP(F103,'Summary Report '!$Y$36:$AC$55,5,0),"")</f>
        <v/>
      </c>
      <c r="I103" s="176">
        <f t="shared" si="7"/>
        <v>1</v>
      </c>
      <c r="J103" s="176"/>
      <c r="K103" s="109" t="str">
        <f>IFERROR(VLOOKUP(J103,'Summary Report '!$AF$17:$AG$200,2,0),"")</f>
        <v/>
      </c>
      <c r="L103" s="179"/>
      <c r="M103" s="179"/>
      <c r="N103" s="179"/>
      <c r="O103" s="179"/>
      <c r="P103" s="179"/>
      <c r="Q103" s="179">
        <f t="shared" si="8"/>
        <v>0</v>
      </c>
      <c r="R103" s="137" t="str">
        <f t="shared" si="9"/>
        <v>HOLLOW</v>
      </c>
      <c r="S103" s="177"/>
      <c r="T103" s="177"/>
      <c r="U103" s="88"/>
      <c r="V103" s="88"/>
      <c r="W103" s="88"/>
      <c r="X103" s="88"/>
      <c r="Y103" s="88"/>
      <c r="Z103" s="88"/>
      <c r="AA103" s="88"/>
      <c r="AB103" s="88">
        <f>'Summary Report '!AF112</f>
        <v>0</v>
      </c>
      <c r="AC103" s="88"/>
      <c r="AD103" s="88"/>
      <c r="AE103" s="88"/>
      <c r="AF103" s="88"/>
      <c r="AG103" s="88"/>
      <c r="AH103" s="88"/>
      <c r="BO103" s="27"/>
    </row>
    <row r="104" spans="1:67" s="28" customFormat="1" ht="15" hidden="1" customHeight="1">
      <c r="A104" s="85">
        <v>98</v>
      </c>
      <c r="B104" s="85"/>
      <c r="C104" s="207" t="str">
        <f>IFERROR(VLOOKUP(B104,'Customer Aging 31.07.2016'!$C$9:$F$384,2,0),"")</f>
        <v/>
      </c>
      <c r="D104" s="177"/>
      <c r="E104" s="228"/>
      <c r="F104" s="176"/>
      <c r="G104" s="212" t="str">
        <f>IFERROR(VLOOKUP(F104,'Summary Report '!$Y$36:$AC$55,3,0),"")</f>
        <v/>
      </c>
      <c r="H104" s="109" t="str">
        <f>IFERROR(VLOOKUP(F104,'Summary Report '!$Y$36:$AC$55,5,0),"")</f>
        <v/>
      </c>
      <c r="I104" s="176">
        <f t="shared" si="7"/>
        <v>1</v>
      </c>
      <c r="J104" s="176"/>
      <c r="K104" s="109" t="str">
        <f>IFERROR(VLOOKUP(J104,'Summary Report '!$AF$17:$AG$200,2,0),"")</f>
        <v/>
      </c>
      <c r="L104" s="179"/>
      <c r="M104" s="179"/>
      <c r="N104" s="179"/>
      <c r="O104" s="179"/>
      <c r="P104" s="179"/>
      <c r="Q104" s="179">
        <f t="shared" si="8"/>
        <v>0</v>
      </c>
      <c r="R104" s="137" t="str">
        <f t="shared" si="9"/>
        <v>HOLLOW</v>
      </c>
      <c r="S104" s="177"/>
      <c r="T104" s="177"/>
      <c r="U104" s="88"/>
      <c r="V104" s="88"/>
      <c r="W104" s="88"/>
      <c r="X104" s="88"/>
      <c r="Y104" s="88"/>
      <c r="Z104" s="88"/>
      <c r="AA104" s="88"/>
      <c r="AB104" s="88">
        <f>'Summary Report '!AF113</f>
        <v>0</v>
      </c>
      <c r="AC104" s="88"/>
      <c r="AD104" s="88"/>
      <c r="AE104" s="88"/>
      <c r="AF104" s="88"/>
      <c r="AG104" s="88"/>
      <c r="AH104" s="88"/>
      <c r="BO104" s="27"/>
    </row>
    <row r="105" spans="1:67" s="28" customFormat="1" ht="15" hidden="1" customHeight="1">
      <c r="A105" s="85">
        <v>99</v>
      </c>
      <c r="B105" s="85"/>
      <c r="C105" s="207" t="str">
        <f>IFERROR(VLOOKUP(B105,'Customer Aging 31.07.2016'!$C$9:$F$384,2,0),"")</f>
        <v/>
      </c>
      <c r="D105" s="177"/>
      <c r="E105" s="137"/>
      <c r="F105" s="176"/>
      <c r="G105" s="212" t="str">
        <f>IFERROR(VLOOKUP(F105,'Summary Report '!$Y$36:$AC$55,3,0),"")</f>
        <v/>
      </c>
      <c r="H105" s="109" t="str">
        <f>IFERROR(VLOOKUP(F105,'Summary Report '!$Y$36:$AC$55,5,0),"")</f>
        <v/>
      </c>
      <c r="I105" s="176">
        <f t="shared" si="7"/>
        <v>1</v>
      </c>
      <c r="J105" s="176"/>
      <c r="K105" s="109" t="str">
        <f>IFERROR(VLOOKUP(J105,'Summary Report '!$AF$17:$AG$200,2,0),"")</f>
        <v/>
      </c>
      <c r="L105" s="179"/>
      <c r="M105" s="179"/>
      <c r="N105" s="179"/>
      <c r="O105" s="179"/>
      <c r="P105" s="179"/>
      <c r="Q105" s="179">
        <f t="shared" si="8"/>
        <v>0</v>
      </c>
      <c r="R105" s="137" t="str">
        <f t="shared" si="9"/>
        <v>HOLLOW</v>
      </c>
      <c r="S105" s="177"/>
      <c r="T105" s="177"/>
      <c r="U105" s="88"/>
      <c r="V105" s="88"/>
      <c r="W105" s="88"/>
      <c r="X105" s="88"/>
      <c r="Y105" s="88"/>
      <c r="Z105" s="88"/>
      <c r="AA105" s="88"/>
      <c r="AB105" s="88">
        <f>'Summary Report '!AF114</f>
        <v>0</v>
      </c>
      <c r="AC105" s="88"/>
      <c r="AD105" s="88"/>
      <c r="AE105" s="88"/>
      <c r="AF105" s="88"/>
      <c r="AG105" s="88"/>
      <c r="AH105" s="88"/>
      <c r="BO105" s="27"/>
    </row>
    <row r="106" spans="1:67" s="28" customFormat="1" ht="15" hidden="1" customHeight="1" thickBot="1">
      <c r="A106" s="85">
        <v>100</v>
      </c>
      <c r="B106" s="85"/>
      <c r="C106" s="207" t="str">
        <f>IFERROR(VLOOKUP(B106,'Customer Aging 31.07.2016'!$C$9:$F$384,2,0),"")</f>
        <v/>
      </c>
      <c r="D106" s="177"/>
      <c r="E106" s="228"/>
      <c r="F106" s="176"/>
      <c r="G106" s="212" t="str">
        <f>IFERROR(VLOOKUP(F106,'Summary Report '!$Y$36:$AC$55,3,0),"")</f>
        <v/>
      </c>
      <c r="H106" s="109" t="str">
        <f>IFERROR(VLOOKUP(F106,'Summary Report '!$Y$36:$AC$55,5,0),"")</f>
        <v/>
      </c>
      <c r="I106" s="176">
        <f t="shared" si="7"/>
        <v>1</v>
      </c>
      <c r="J106" s="176"/>
      <c r="K106" s="109" t="str">
        <f>IFERROR(VLOOKUP(J106,'Summary Report '!$AF$17:$AG$200,2,0),"")</f>
        <v/>
      </c>
      <c r="L106" s="179"/>
      <c r="M106" s="179"/>
      <c r="N106" s="179"/>
      <c r="O106" s="179"/>
      <c r="P106" s="179"/>
      <c r="Q106" s="179">
        <f t="shared" si="8"/>
        <v>0</v>
      </c>
      <c r="R106" s="137" t="str">
        <f t="shared" si="9"/>
        <v>HOLLOW</v>
      </c>
      <c r="S106" s="177"/>
      <c r="T106" s="177"/>
      <c r="U106" s="88"/>
      <c r="V106" s="88"/>
      <c r="W106" s="88"/>
      <c r="X106" s="88"/>
      <c r="Y106" s="88"/>
      <c r="Z106" s="88"/>
      <c r="AA106" s="88"/>
      <c r="AB106" s="88">
        <f>'Summary Report '!AF115</f>
        <v>0</v>
      </c>
      <c r="AC106" s="88"/>
      <c r="AD106" s="88"/>
      <c r="AE106" s="88"/>
      <c r="AF106" s="88"/>
      <c r="AG106" s="88"/>
      <c r="AH106" s="88"/>
      <c r="BO106" s="27"/>
    </row>
    <row r="107" spans="1:67" s="5" customFormat="1" ht="21" customHeight="1" thickBot="1">
      <c r="A107" s="56"/>
      <c r="B107" s="86"/>
      <c r="C107" s="86"/>
      <c r="D107" s="86"/>
      <c r="E107" s="229"/>
      <c r="F107" s="176" t="str">
        <f>IFERROR(VLOOKUP(G107,'Summary Report '!$AA$17:$AD$29,3,0),"")</f>
        <v/>
      </c>
      <c r="G107" s="86"/>
      <c r="H107" s="87"/>
      <c r="I107" s="87"/>
      <c r="J107" s="86"/>
      <c r="K107" s="87"/>
      <c r="L107" s="90">
        <f>SUM(L7:L106)</f>
        <v>31788</v>
      </c>
      <c r="M107" s="238">
        <f>SUM(M7:M106)</f>
        <v>12726</v>
      </c>
      <c r="N107" s="90">
        <f>SUM(N7:N106)</f>
        <v>7935</v>
      </c>
      <c r="O107" s="90">
        <f>SUM(O7:O106)</f>
        <v>100</v>
      </c>
      <c r="P107" s="90">
        <f>SUM(P7:P106)</f>
        <v>0</v>
      </c>
      <c r="Q107" s="27"/>
      <c r="R107" s="194"/>
      <c r="S107" s="28"/>
      <c r="T107" s="118"/>
      <c r="U107" s="118"/>
      <c r="V107" s="118"/>
      <c r="W107" s="118"/>
      <c r="X107" s="118"/>
      <c r="Y107" s="118"/>
      <c r="Z107" s="118"/>
      <c r="AA107" s="118"/>
      <c r="AB107" s="88">
        <f>'Summary Report '!AF117</f>
        <v>0</v>
      </c>
      <c r="AC107" s="118"/>
      <c r="AD107" s="118"/>
    </row>
    <row r="108" spans="1:67" s="5" customFormat="1" ht="21" customHeight="1" thickBot="1">
      <c r="A108"/>
      <c r="B108" s="57" t="s">
        <v>49</v>
      </c>
      <c r="C108"/>
      <c r="D108"/>
      <c r="E108" s="50" t="s">
        <v>51</v>
      </c>
      <c r="F108" s="50" t="s">
        <v>52</v>
      </c>
      <c r="G108" s="87"/>
      <c r="H108" s="87"/>
      <c r="I108" s="87"/>
      <c r="J108"/>
      <c r="K108" s="87"/>
      <c r="L108" s="89">
        <f>SUM(L107:P107)</f>
        <v>52549</v>
      </c>
      <c r="M108" s="7"/>
      <c r="N108"/>
      <c r="O108"/>
      <c r="P108" s="7"/>
      <c r="Q108" s="7"/>
      <c r="R108" s="195"/>
      <c r="S108"/>
      <c r="T108" s="118"/>
      <c r="U108" s="118"/>
      <c r="V108" s="118"/>
      <c r="W108" s="118"/>
      <c r="X108" s="118"/>
      <c r="Y108" s="118"/>
      <c r="Z108" s="118"/>
      <c r="AA108" s="118"/>
      <c r="AB108" s="88">
        <f>'Summary Report '!AF118</f>
        <v>0</v>
      </c>
      <c r="AC108" s="118"/>
      <c r="AD108" s="118"/>
    </row>
    <row r="109" spans="1:67" s="5" customFormat="1" ht="19.5" customHeight="1">
      <c r="A109"/>
      <c r="B109" s="56" t="s">
        <v>50</v>
      </c>
      <c r="C109"/>
      <c r="D109"/>
      <c r="E109" s="233" t="s">
        <v>522</v>
      </c>
      <c r="F109" s="208">
        <f t="shared" ref="F109:F118" ca="1" si="10">SUMIF($D$7:$DF$106,E109,$Q$7:$Q$106)</f>
        <v>0</v>
      </c>
      <c r="G109" s="87"/>
      <c r="H109" s="87"/>
      <c r="I109" s="87"/>
      <c r="J109"/>
      <c r="K109" s="87"/>
      <c r="L109"/>
      <c r="M109"/>
      <c r="N109" s="7"/>
      <c r="O109" s="7"/>
      <c r="P109"/>
      <c r="Q109"/>
      <c r="R109" s="195"/>
      <c r="S109" s="7"/>
      <c r="T109" s="118"/>
      <c r="U109" s="118"/>
      <c r="V109" s="118"/>
      <c r="W109" s="118"/>
      <c r="X109" s="118"/>
      <c r="Y109" s="118"/>
      <c r="Z109" s="118"/>
      <c r="AA109" s="118"/>
      <c r="AB109" s="88">
        <f>'Summary Report '!AF119</f>
        <v>0</v>
      </c>
      <c r="AC109" s="118"/>
      <c r="AD109" s="118"/>
    </row>
    <row r="110" spans="1:67" s="5" customFormat="1" ht="19.5" customHeight="1">
      <c r="A110"/>
      <c r="B110" s="56"/>
      <c r="C110"/>
      <c r="D110"/>
      <c r="E110" s="233" t="s">
        <v>549</v>
      </c>
      <c r="F110" s="208">
        <f t="shared" ca="1" si="10"/>
        <v>0</v>
      </c>
      <c r="G110" s="87"/>
      <c r="H110" s="87"/>
      <c r="I110" s="87"/>
      <c r="J110"/>
      <c r="K110" s="87"/>
      <c r="L110"/>
      <c r="M110"/>
      <c r="N110" s="7"/>
      <c r="O110" s="7"/>
      <c r="P110"/>
      <c r="Q110"/>
      <c r="R110" s="195"/>
      <c r="S110" s="7"/>
      <c r="T110" s="118"/>
      <c r="U110" s="118"/>
      <c r="V110" s="118"/>
      <c r="W110" s="118"/>
      <c r="X110" s="118"/>
      <c r="Y110" s="118"/>
      <c r="Z110" s="118"/>
      <c r="AA110" s="118"/>
      <c r="AB110" s="88"/>
      <c r="AC110" s="118"/>
      <c r="AD110" s="118"/>
    </row>
    <row r="111" spans="1:67" s="5" customFormat="1" ht="19.5" customHeight="1">
      <c r="A111"/>
      <c r="B111" s="56"/>
      <c r="C111"/>
      <c r="D111"/>
      <c r="E111" s="233" t="s">
        <v>535</v>
      </c>
      <c r="F111" s="208">
        <f t="shared" ca="1" si="10"/>
        <v>0</v>
      </c>
      <c r="G111" s="87"/>
      <c r="H111" s="87"/>
      <c r="I111" s="87"/>
      <c r="J111"/>
      <c r="K111" s="87"/>
      <c r="L111"/>
      <c r="M111"/>
      <c r="N111" s="7"/>
      <c r="O111" s="7"/>
      <c r="P111"/>
      <c r="Q111"/>
      <c r="R111" s="195"/>
      <c r="S111" s="7"/>
      <c r="T111" s="118"/>
      <c r="U111" s="118"/>
      <c r="V111" s="118"/>
      <c r="W111" s="118"/>
      <c r="X111" s="118"/>
      <c r="Y111" s="118"/>
      <c r="Z111" s="118"/>
      <c r="AA111" s="118"/>
      <c r="AB111" s="88"/>
      <c r="AC111" s="118"/>
      <c r="AD111" s="118"/>
    </row>
    <row r="112" spans="1:67" s="5" customFormat="1" ht="14.25" customHeight="1">
      <c r="A112" s="88"/>
      <c r="B112"/>
      <c r="C112"/>
      <c r="D112"/>
      <c r="E112" s="16" t="s">
        <v>56</v>
      </c>
      <c r="F112" s="208">
        <f t="shared" ca="1" si="10"/>
        <v>0</v>
      </c>
      <c r="G112" s="87"/>
      <c r="H112" s="87"/>
      <c r="I112" s="87"/>
      <c r="J112"/>
      <c r="K112" s="87"/>
      <c r="L112"/>
      <c r="M112" s="110"/>
      <c r="N112" s="7"/>
      <c r="O112" s="7"/>
      <c r="P112"/>
      <c r="Q112"/>
      <c r="R112" s="195"/>
      <c r="S112" s="7" t="s">
        <v>54</v>
      </c>
      <c r="T112" s="118"/>
      <c r="U112" s="118"/>
      <c r="V112" s="118"/>
      <c r="W112" s="118"/>
      <c r="X112" s="118"/>
      <c r="Y112" s="118"/>
      <c r="Z112" s="118"/>
      <c r="AA112" s="118"/>
      <c r="AB112" s="88">
        <f>'Summary Report '!AF120</f>
        <v>0</v>
      </c>
      <c r="AC112" s="118"/>
      <c r="AD112" s="118"/>
    </row>
    <row r="113" spans="1:55" s="5" customFormat="1" ht="15" customHeight="1">
      <c r="A113" s="88"/>
      <c r="B113" s="48" t="s">
        <v>20</v>
      </c>
      <c r="C113"/>
      <c r="D113"/>
      <c r="E113" s="234" t="s">
        <v>514</v>
      </c>
      <c r="F113" s="208">
        <f t="shared" ca="1" si="10"/>
        <v>0</v>
      </c>
      <c r="G113" s="28"/>
      <c r="H113" s="28"/>
      <c r="I113" s="28"/>
      <c r="J113" s="28"/>
      <c r="K113" s="28"/>
      <c r="L113" s="112"/>
      <c r="M113" s="28"/>
      <c r="N113" s="27"/>
      <c r="O113" s="27"/>
      <c r="P113" s="28"/>
      <c r="Q113" s="28"/>
      <c r="R113" s="194"/>
      <c r="S113" s="27"/>
      <c r="T113" s="118"/>
      <c r="U113" s="118"/>
      <c r="V113" s="118"/>
      <c r="W113" s="118"/>
      <c r="X113" s="118"/>
      <c r="Y113" s="118"/>
      <c r="Z113" s="118"/>
      <c r="AA113" s="118"/>
      <c r="AB113" s="88">
        <f>'Summary Report '!AF121</f>
        <v>0</v>
      </c>
      <c r="AC113" s="118"/>
      <c r="AD113" s="118"/>
    </row>
    <row r="114" spans="1:55" s="5" customFormat="1" ht="15" customHeight="1">
      <c r="A114" s="88"/>
      <c r="C114"/>
      <c r="D114"/>
      <c r="E114" s="234" t="s">
        <v>523</v>
      </c>
      <c r="F114" s="208">
        <f t="shared" ca="1" si="10"/>
        <v>0</v>
      </c>
      <c r="G114" s="28"/>
      <c r="H114" s="28"/>
      <c r="I114" s="28"/>
      <c r="J114" s="28"/>
      <c r="K114" s="28"/>
      <c r="L114" s="112"/>
      <c r="M114" s="28"/>
      <c r="N114" s="27"/>
      <c r="O114" s="27"/>
      <c r="P114" s="28"/>
      <c r="Q114" s="28"/>
      <c r="R114" s="194"/>
      <c r="S114" s="27"/>
      <c r="T114" s="118"/>
      <c r="U114" s="118"/>
      <c r="V114" s="118"/>
      <c r="W114" s="118"/>
      <c r="X114" s="118"/>
      <c r="Y114" s="118"/>
      <c r="Z114" s="118"/>
      <c r="AA114" s="118"/>
      <c r="AB114" s="88">
        <f>'Summary Report '!AF122</f>
        <v>0</v>
      </c>
      <c r="AC114" s="118"/>
      <c r="AD114" s="118"/>
    </row>
    <row r="115" spans="1:55" s="5" customFormat="1" ht="15" customHeight="1">
      <c r="A115" s="88"/>
      <c r="B115" s="6" t="s">
        <v>21</v>
      </c>
      <c r="C115"/>
      <c r="D115"/>
      <c r="E115" s="234">
        <v>214</v>
      </c>
      <c r="F115" s="208">
        <f t="shared" ca="1" si="10"/>
        <v>0</v>
      </c>
      <c r="G115" s="28"/>
      <c r="H115" s="28"/>
      <c r="I115" s="28"/>
      <c r="J115" s="28"/>
      <c r="K115" s="28"/>
      <c r="L115" s="112"/>
      <c r="M115" s="28"/>
      <c r="N115" s="27"/>
      <c r="O115" s="27"/>
      <c r="P115" s="28"/>
      <c r="Q115" s="28"/>
      <c r="R115" s="194"/>
      <c r="S115" s="27"/>
      <c r="T115" s="118"/>
      <c r="U115" s="118"/>
      <c r="V115" s="118"/>
      <c r="W115" s="118"/>
      <c r="X115" s="118"/>
      <c r="Y115" s="118"/>
      <c r="Z115" s="118"/>
      <c r="AA115" s="118"/>
      <c r="AB115" s="88">
        <f>'Summary Report '!AF123</f>
        <v>0</v>
      </c>
      <c r="AC115" s="118"/>
      <c r="AD115" s="118"/>
    </row>
    <row r="116" spans="1:55" s="5" customFormat="1" ht="15" customHeight="1">
      <c r="A116" s="88"/>
      <c r="B116" s="6"/>
      <c r="C116"/>
      <c r="D116"/>
      <c r="E116" s="234">
        <v>209</v>
      </c>
      <c r="F116" s="208">
        <f t="shared" ca="1" si="10"/>
        <v>0</v>
      </c>
      <c r="G116" s="28"/>
      <c r="H116" s="28"/>
      <c r="I116" s="28"/>
      <c r="J116" s="28"/>
      <c r="K116" s="28"/>
      <c r="L116" s="112"/>
      <c r="M116" s="28"/>
      <c r="N116" s="27"/>
      <c r="O116" s="27"/>
      <c r="P116" s="28"/>
      <c r="Q116" s="28"/>
      <c r="R116" s="194"/>
      <c r="S116" s="27"/>
      <c r="T116" s="118"/>
      <c r="U116" s="118"/>
      <c r="V116" s="118"/>
      <c r="W116" s="118"/>
      <c r="X116" s="118"/>
      <c r="Y116" s="118"/>
      <c r="Z116" s="118"/>
      <c r="AA116" s="118"/>
      <c r="AB116" s="88"/>
      <c r="AC116" s="118"/>
      <c r="AD116" s="118"/>
    </row>
    <row r="117" spans="1:55" s="5" customFormat="1" ht="15" customHeight="1">
      <c r="A117" s="88"/>
      <c r="B117" s="88"/>
      <c r="C117"/>
      <c r="D117"/>
      <c r="E117" s="235">
        <v>216</v>
      </c>
      <c r="F117" s="208">
        <f t="shared" ca="1" si="10"/>
        <v>0</v>
      </c>
      <c r="G117"/>
      <c r="H117"/>
      <c r="I117"/>
      <c r="J117"/>
      <c r="K117"/>
      <c r="L117"/>
      <c r="M117"/>
      <c r="N117" s="7"/>
      <c r="O117" s="7"/>
      <c r="P117"/>
      <c r="Q117"/>
      <c r="R117" s="195"/>
      <c r="S117" s="7"/>
      <c r="T117" s="118"/>
      <c r="U117" s="118"/>
      <c r="V117" s="118"/>
      <c r="W117" s="118"/>
      <c r="X117" s="118"/>
      <c r="Y117" s="118"/>
      <c r="Z117" s="118"/>
      <c r="AA117" s="118"/>
      <c r="AB117" s="88">
        <f>'Summary Report '!AF124</f>
        <v>0</v>
      </c>
      <c r="AC117" s="118"/>
      <c r="AD117" s="118"/>
    </row>
    <row r="118" spans="1:55" s="5" customFormat="1" ht="15" customHeight="1" thickBot="1">
      <c r="A118" s="88"/>
      <c r="B118" s="88"/>
      <c r="C118" s="7"/>
      <c r="D118" s="7"/>
      <c r="E118" s="233" t="s">
        <v>521</v>
      </c>
      <c r="F118" s="208">
        <f t="shared" ca="1" si="10"/>
        <v>0</v>
      </c>
      <c r="G118"/>
      <c r="H118"/>
      <c r="I118"/>
      <c r="J118"/>
      <c r="K118"/>
      <c r="L118" s="110"/>
      <c r="M118"/>
      <c r="N118" s="7"/>
      <c r="O118" s="7"/>
      <c r="P118"/>
      <c r="Q118"/>
      <c r="R118" s="195"/>
      <c r="S118" s="7"/>
      <c r="T118" s="118"/>
      <c r="U118" s="118"/>
      <c r="V118" s="118"/>
      <c r="W118" s="118"/>
      <c r="X118" s="118"/>
      <c r="Y118" s="118"/>
      <c r="Z118" s="118"/>
      <c r="AA118" s="118"/>
      <c r="AB118" s="88">
        <f>'Summary Report '!AF125</f>
        <v>0</v>
      </c>
      <c r="AC118" s="118"/>
      <c r="AD118" s="118"/>
    </row>
    <row r="119" spans="1:55" s="59" customFormat="1" ht="18.75" customHeight="1" thickBot="1">
      <c r="A119" s="88"/>
      <c r="B119" s="88"/>
      <c r="C119" s="7"/>
      <c r="D119" s="7"/>
      <c r="E119" s="231" t="s">
        <v>10</v>
      </c>
      <c r="F119" s="232">
        <f ca="1">SUM(F109:F118)</f>
        <v>0</v>
      </c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195"/>
      <c r="S119" s="7"/>
      <c r="T119" s="118"/>
      <c r="U119" s="118"/>
      <c r="V119" s="118"/>
      <c r="W119" s="118"/>
      <c r="X119" s="118"/>
      <c r="Y119" s="118"/>
      <c r="Z119" s="118"/>
      <c r="AA119" s="118"/>
      <c r="AB119" s="88">
        <f>'Summary Report '!AF126</f>
        <v>0</v>
      </c>
      <c r="AC119" s="118"/>
      <c r="AD119" s="118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</row>
    <row r="120" spans="1:55" s="5" customFormat="1" ht="14.25" customHeight="1">
      <c r="A120" s="88"/>
      <c r="B120" s="88"/>
      <c r="C120" s="27"/>
      <c r="D120" s="27"/>
      <c r="E120" s="194"/>
      <c r="F120" s="27"/>
      <c r="G120" s="28"/>
      <c r="H120" s="28"/>
      <c r="I120" s="28"/>
      <c r="J120" s="28"/>
      <c r="K120" s="28"/>
      <c r="L120" s="28"/>
      <c r="M120" s="28"/>
      <c r="N120" s="27"/>
      <c r="O120" s="27"/>
      <c r="P120" s="28"/>
      <c r="Q120" s="28"/>
      <c r="R120" s="194"/>
      <c r="S120" s="27"/>
      <c r="T120" s="118"/>
      <c r="U120" s="118"/>
      <c r="V120" s="118"/>
      <c r="W120" s="118"/>
      <c r="X120" s="118"/>
      <c r="Y120" s="118"/>
      <c r="Z120" s="118"/>
      <c r="AA120" s="118"/>
      <c r="AB120" s="88">
        <f>'Summary Report '!AF127</f>
        <v>0</v>
      </c>
      <c r="AC120" s="118"/>
      <c r="AD120" s="118"/>
    </row>
    <row r="121" spans="1:55" s="5" customFormat="1" ht="14.25" customHeight="1">
      <c r="A121" s="88"/>
      <c r="B121" s="88"/>
      <c r="C121" s="7"/>
      <c r="D121" s="7"/>
      <c r="E121" s="195"/>
      <c r="F121" s="7"/>
      <c r="G121"/>
      <c r="H121"/>
      <c r="I121"/>
      <c r="J121"/>
      <c r="K121"/>
      <c r="L121"/>
      <c r="M121"/>
      <c r="N121"/>
      <c r="O121"/>
      <c r="P121"/>
      <c r="Q121"/>
      <c r="R121" s="195"/>
      <c r="S121" s="7"/>
      <c r="T121" s="118"/>
      <c r="U121" s="118"/>
      <c r="V121" s="118"/>
      <c r="W121" s="118"/>
      <c r="X121" s="118"/>
      <c r="Y121" s="118"/>
      <c r="Z121" s="118"/>
      <c r="AA121" s="118"/>
      <c r="AB121" s="88">
        <f>'Summary Report '!AF128</f>
        <v>0</v>
      </c>
      <c r="AC121" s="118"/>
      <c r="AD121" s="118"/>
    </row>
    <row r="122" spans="1:55" s="5" customFormat="1" ht="14.25" customHeight="1">
      <c r="A122" s="88"/>
      <c r="B122" s="88"/>
      <c r="C122" s="27"/>
      <c r="D122" s="27"/>
      <c r="E122" s="194"/>
      <c r="F122" s="27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194"/>
      <c r="S122" s="27"/>
      <c r="T122" s="118"/>
      <c r="U122" s="118"/>
      <c r="V122" s="118"/>
      <c r="W122" s="118"/>
      <c r="X122" s="118"/>
      <c r="Y122" s="118"/>
      <c r="Z122" s="118"/>
      <c r="AA122" s="118"/>
      <c r="AB122" s="88">
        <f>'Summary Report '!AF129</f>
        <v>0</v>
      </c>
      <c r="AC122" s="118"/>
      <c r="AD122" s="118"/>
    </row>
    <row r="123" spans="1:55" s="5" customFormat="1" ht="14.25" customHeight="1">
      <c r="A123" s="88"/>
      <c r="B123" s="88"/>
      <c r="C123" s="7"/>
      <c r="D123" s="7"/>
      <c r="E123" s="195"/>
      <c r="F123" s="7"/>
      <c r="G123"/>
      <c r="H123"/>
      <c r="I123"/>
      <c r="J123"/>
      <c r="K123"/>
      <c r="L123"/>
      <c r="M123"/>
      <c r="N123"/>
      <c r="O123"/>
      <c r="P123"/>
      <c r="Q123"/>
      <c r="R123" s="195"/>
      <c r="S123" s="7"/>
      <c r="T123" s="118"/>
      <c r="U123" s="118"/>
      <c r="V123" s="118"/>
      <c r="W123" s="118"/>
      <c r="X123" s="118"/>
      <c r="Y123" s="118"/>
      <c r="Z123" s="118"/>
      <c r="AA123" s="118"/>
      <c r="AB123" s="88">
        <f>'Summary Report '!AF130</f>
        <v>0</v>
      </c>
      <c r="AC123" s="118"/>
      <c r="AD123" s="118"/>
    </row>
    <row r="124" spans="1:55" s="5" customFormat="1" ht="14.25" customHeight="1">
      <c r="A124" s="88"/>
      <c r="B124" s="88"/>
      <c r="C124" s="7"/>
      <c r="D124" s="7"/>
      <c r="E124" s="195"/>
      <c r="F124" s="7"/>
      <c r="G124"/>
      <c r="H124"/>
      <c r="I124"/>
      <c r="J124"/>
      <c r="K124"/>
      <c r="L124"/>
      <c r="M124"/>
      <c r="N124"/>
      <c r="O124"/>
      <c r="P124"/>
      <c r="Q124"/>
      <c r="R124" s="195"/>
      <c r="S124" s="7"/>
      <c r="T124" s="118"/>
      <c r="U124" s="118"/>
      <c r="V124" s="118"/>
      <c r="W124" s="118"/>
      <c r="X124" s="118"/>
      <c r="Y124" s="118"/>
      <c r="Z124" s="118"/>
      <c r="AA124" s="118"/>
      <c r="AB124" s="88">
        <f>'Summary Report '!AF131</f>
        <v>0</v>
      </c>
      <c r="AC124" s="118"/>
      <c r="AD124" s="118"/>
    </row>
    <row r="125" spans="1:55" s="5" customFormat="1" ht="14.25" customHeight="1">
      <c r="A125" s="88"/>
      <c r="B125" s="88"/>
      <c r="C125" s="7"/>
      <c r="D125" s="7"/>
      <c r="E125" s="195"/>
      <c r="F125" s="7"/>
      <c r="G125"/>
      <c r="H125"/>
      <c r="I125"/>
      <c r="J125"/>
      <c r="K125"/>
      <c r="L125"/>
      <c r="M125"/>
      <c r="N125"/>
      <c r="O125"/>
      <c r="P125"/>
      <c r="Q125"/>
      <c r="R125" s="195"/>
      <c r="S125" s="7"/>
      <c r="T125" s="118"/>
      <c r="U125" s="118"/>
      <c r="V125" s="118"/>
      <c r="W125" s="118"/>
      <c r="X125" s="118"/>
      <c r="Y125" s="118"/>
      <c r="Z125" s="118"/>
      <c r="AA125" s="118"/>
      <c r="AB125" s="88">
        <f>'Summary Report '!AF132</f>
        <v>0</v>
      </c>
      <c r="AC125" s="118"/>
      <c r="AD125" s="118"/>
    </row>
    <row r="126" spans="1:55" s="5" customFormat="1" ht="20.25" customHeight="1">
      <c r="A126" s="88"/>
      <c r="B126" s="88"/>
      <c r="C126" s="52"/>
      <c r="D126" s="52"/>
      <c r="E126" s="195"/>
      <c r="F126" s="7"/>
      <c r="G126" s="7"/>
      <c r="H126" s="7"/>
      <c r="I126" s="7"/>
      <c r="J126"/>
      <c r="K126" s="7"/>
      <c r="L126"/>
      <c r="M126"/>
      <c r="N126"/>
      <c r="O126"/>
      <c r="P126"/>
      <c r="Q126"/>
      <c r="R126" s="195"/>
      <c r="S126" s="7"/>
      <c r="T126" s="118"/>
      <c r="U126" s="118"/>
      <c r="V126" s="118"/>
      <c r="W126" s="118"/>
      <c r="X126" s="118"/>
      <c r="Y126" s="118"/>
      <c r="Z126" s="118"/>
      <c r="AA126" s="118"/>
      <c r="AB126" s="88">
        <f>'Summary Report '!AF133</f>
        <v>0</v>
      </c>
      <c r="AC126" s="118"/>
      <c r="AD126" s="118"/>
    </row>
    <row r="127" spans="1:55" s="5" customFormat="1" ht="15" customHeight="1">
      <c r="A127" s="88"/>
      <c r="B127" s="88"/>
      <c r="C127" s="51"/>
      <c r="D127" s="51"/>
      <c r="E127" s="230"/>
      <c r="F127" s="7"/>
      <c r="G127" s="7"/>
      <c r="H127" s="7"/>
      <c r="I127" s="7"/>
      <c r="J127"/>
      <c r="K127" s="7"/>
      <c r="L127"/>
      <c r="M127"/>
      <c r="N127"/>
      <c r="O127"/>
      <c r="P127"/>
      <c r="Q127"/>
      <c r="R127" s="195"/>
      <c r="S127" s="7"/>
      <c r="T127" s="118"/>
      <c r="U127" s="118"/>
      <c r="V127" s="118"/>
      <c r="W127" s="118"/>
      <c r="X127" s="118"/>
      <c r="Y127" s="118"/>
      <c r="Z127" s="118"/>
      <c r="AA127" s="118"/>
      <c r="AB127" s="88"/>
      <c r="AC127" s="118"/>
      <c r="AD127" s="118"/>
    </row>
    <row r="128" spans="1:55" s="5" customFormat="1" ht="14.25" customHeight="1">
      <c r="A128" s="88"/>
      <c r="B128" s="88"/>
      <c r="C128"/>
      <c r="D128"/>
      <c r="E128" s="193"/>
      <c r="F128"/>
      <c r="G128"/>
      <c r="H128"/>
      <c r="I128"/>
      <c r="J128"/>
      <c r="K128"/>
      <c r="L128"/>
      <c r="M128"/>
      <c r="N128"/>
      <c r="O128"/>
      <c r="P128"/>
      <c r="Q128"/>
      <c r="R128" s="195"/>
      <c r="S128" s="7"/>
      <c r="T128" s="118"/>
      <c r="U128" s="118"/>
      <c r="V128" s="118"/>
      <c r="W128" s="118"/>
      <c r="X128" s="118"/>
      <c r="Y128" s="118"/>
      <c r="Z128" s="118"/>
      <c r="AA128" s="118"/>
      <c r="AB128" s="88"/>
      <c r="AC128" s="118"/>
      <c r="AD128" s="118"/>
    </row>
    <row r="129" spans="1:30" s="5" customFormat="1" ht="14.25" customHeight="1">
      <c r="A129" s="88"/>
      <c r="B129" s="88"/>
      <c r="C129"/>
      <c r="D129"/>
      <c r="E129" s="193"/>
      <c r="F129"/>
      <c r="G129"/>
      <c r="H129"/>
      <c r="I129"/>
      <c r="J129"/>
      <c r="K129"/>
      <c r="L129"/>
      <c r="M129"/>
      <c r="N129"/>
      <c r="O129"/>
      <c r="P129"/>
      <c r="Q129"/>
      <c r="R129" s="195"/>
      <c r="S129" s="7"/>
      <c r="T129" s="118"/>
      <c r="U129" s="118"/>
      <c r="V129" s="118"/>
      <c r="W129" s="118"/>
      <c r="X129" s="118"/>
      <c r="Y129" s="118"/>
      <c r="Z129" s="118"/>
      <c r="AA129" s="118"/>
      <c r="AB129" s="88"/>
      <c r="AC129" s="118"/>
      <c r="AD129" s="118"/>
    </row>
    <row r="130" spans="1:30" s="5" customFormat="1" ht="14.25" customHeight="1">
      <c r="A130"/>
      <c r="B130"/>
      <c r="C130"/>
      <c r="D130"/>
      <c r="E130" s="193"/>
      <c r="F130"/>
      <c r="G130"/>
      <c r="H130"/>
      <c r="I130"/>
      <c r="J130"/>
      <c r="K130"/>
      <c r="L130"/>
      <c r="M130"/>
      <c r="N130"/>
      <c r="O130"/>
      <c r="P130"/>
      <c r="Q130"/>
      <c r="R130" s="195"/>
      <c r="S130" s="7"/>
      <c r="T130" s="118"/>
      <c r="U130" s="118"/>
      <c r="V130" s="118"/>
      <c r="W130" s="118"/>
      <c r="X130" s="118"/>
      <c r="Y130" s="118"/>
      <c r="Z130" s="118"/>
      <c r="AA130" s="118"/>
      <c r="AB130" s="118"/>
      <c r="AC130" s="118"/>
      <c r="AD130" s="118"/>
    </row>
    <row r="131" spans="1:30" s="5" customFormat="1" ht="20.25" customHeight="1">
      <c r="A131" s="57"/>
      <c r="B131"/>
      <c r="C131"/>
      <c r="D131"/>
      <c r="E131" s="193"/>
      <c r="F131"/>
      <c r="G131"/>
      <c r="H131"/>
      <c r="I131"/>
      <c r="J131"/>
      <c r="K131"/>
      <c r="L131"/>
      <c r="M131"/>
      <c r="N131"/>
      <c r="O131"/>
      <c r="P131"/>
      <c r="Q131"/>
      <c r="R131" s="193"/>
      <c r="S131" s="7"/>
      <c r="T131" s="118"/>
      <c r="U131" s="118"/>
      <c r="V131" s="118"/>
      <c r="W131" s="118"/>
      <c r="X131" s="118"/>
      <c r="Y131" s="118"/>
      <c r="Z131" s="118"/>
      <c r="AA131" s="118"/>
      <c r="AB131" s="118"/>
      <c r="AC131" s="118"/>
      <c r="AD131" s="118"/>
    </row>
    <row r="132" spans="1:30" s="5" customFormat="1" ht="20.25" customHeight="1">
      <c r="A132" s="56"/>
      <c r="B132"/>
      <c r="C132"/>
      <c r="D132"/>
      <c r="E132" s="193"/>
      <c r="F132"/>
      <c r="G132"/>
      <c r="H132"/>
      <c r="I132"/>
      <c r="J132"/>
      <c r="K132"/>
      <c r="L132"/>
      <c r="M132"/>
      <c r="N132"/>
      <c r="O132"/>
      <c r="P132"/>
      <c r="Q132"/>
      <c r="R132" s="193"/>
      <c r="S132" s="7"/>
      <c r="T132" s="118"/>
      <c r="U132" s="118"/>
      <c r="V132" s="118"/>
      <c r="W132" s="118"/>
      <c r="X132" s="118"/>
      <c r="Y132" s="118"/>
      <c r="Z132" s="118"/>
      <c r="AA132" s="118"/>
      <c r="AB132" s="118"/>
      <c r="AC132" s="118"/>
      <c r="AD132" s="118"/>
    </row>
    <row r="133" spans="1:30" s="5" customFormat="1" ht="14.25" customHeight="1">
      <c r="A133"/>
      <c r="B133"/>
      <c r="C133"/>
      <c r="D133"/>
      <c r="E133" s="193"/>
      <c r="F133"/>
      <c r="G133"/>
      <c r="H133"/>
      <c r="I133"/>
      <c r="J133"/>
      <c r="K133"/>
      <c r="L133"/>
      <c r="M133"/>
      <c r="N133"/>
      <c r="O133"/>
      <c r="P133"/>
      <c r="Q133"/>
      <c r="R133" s="193"/>
      <c r="S133" s="7"/>
      <c r="T133" s="118"/>
      <c r="U133" s="118"/>
      <c r="V133" s="118"/>
      <c r="W133" s="118"/>
      <c r="X133" s="118"/>
      <c r="Y133" s="118"/>
      <c r="Z133" s="118"/>
      <c r="AA133" s="118"/>
      <c r="AB133" s="118"/>
      <c r="AC133" s="118"/>
      <c r="AD133" s="118"/>
    </row>
    <row r="134" spans="1:30" s="5" customFormat="1" ht="14.25" customHeight="1">
      <c r="A134"/>
      <c r="B134"/>
      <c r="C134"/>
      <c r="D134"/>
      <c r="E134" s="193"/>
      <c r="F134"/>
      <c r="G134"/>
      <c r="H134"/>
      <c r="I134"/>
      <c r="J134"/>
      <c r="K134"/>
      <c r="L134"/>
      <c r="M134"/>
      <c r="N134"/>
      <c r="O134"/>
      <c r="P134"/>
      <c r="Q134"/>
      <c r="R134" s="193"/>
      <c r="S134" s="7"/>
      <c r="T134" s="118"/>
      <c r="U134" s="118"/>
      <c r="V134" s="118"/>
      <c r="W134" s="118"/>
      <c r="X134" s="118"/>
      <c r="Y134" s="118"/>
      <c r="Z134" s="118"/>
      <c r="AA134" s="118"/>
      <c r="AB134" s="118"/>
      <c r="AC134" s="118"/>
      <c r="AD134" s="118"/>
    </row>
    <row r="135" spans="1:30" s="5" customFormat="1" ht="14.25" customHeight="1">
      <c r="A135"/>
      <c r="B135"/>
      <c r="C135"/>
      <c r="D135"/>
      <c r="E135" s="193"/>
      <c r="F135"/>
      <c r="G135"/>
      <c r="H135"/>
      <c r="I135"/>
      <c r="J135"/>
      <c r="K135"/>
      <c r="L135"/>
      <c r="M135"/>
      <c r="N135"/>
      <c r="O135"/>
      <c r="P135"/>
      <c r="Q135"/>
      <c r="R135" s="193"/>
      <c r="S135" s="7"/>
      <c r="T135" s="118"/>
      <c r="U135" s="118"/>
      <c r="V135" s="118"/>
      <c r="W135" s="118"/>
      <c r="X135" s="118"/>
      <c r="Y135" s="118"/>
      <c r="Z135" s="118"/>
      <c r="AA135" s="118"/>
      <c r="AB135" s="118"/>
      <c r="AC135" s="118"/>
      <c r="AD135" s="118"/>
    </row>
    <row r="136" spans="1:30" s="5" customFormat="1" ht="14.25" customHeight="1">
      <c r="A136"/>
      <c r="B136"/>
      <c r="C136"/>
      <c r="D136"/>
      <c r="E136" s="193"/>
      <c r="F136"/>
      <c r="G136"/>
      <c r="H136"/>
      <c r="I136"/>
      <c r="J136"/>
      <c r="K136"/>
      <c r="L136"/>
      <c r="M136"/>
      <c r="N136"/>
      <c r="O136"/>
      <c r="P136"/>
      <c r="Q136"/>
      <c r="R136" s="193"/>
      <c r="S136" s="7"/>
      <c r="T136" s="118"/>
      <c r="U136" s="118"/>
      <c r="V136" s="118"/>
      <c r="W136" s="118"/>
      <c r="X136" s="118"/>
      <c r="Y136" s="118"/>
      <c r="Z136" s="118"/>
      <c r="AA136" s="118"/>
      <c r="AB136" s="118"/>
      <c r="AC136" s="118"/>
      <c r="AD136" s="118"/>
    </row>
    <row r="137" spans="1:30" s="5" customFormat="1" ht="14.25" customHeight="1">
      <c r="A137"/>
      <c r="B137"/>
      <c r="C137"/>
      <c r="D137"/>
      <c r="E137" s="193"/>
      <c r="F137"/>
      <c r="G137"/>
      <c r="H137"/>
      <c r="I137"/>
      <c r="J137"/>
      <c r="K137"/>
      <c r="L137"/>
      <c r="M137"/>
      <c r="N137"/>
      <c r="O137"/>
      <c r="P137"/>
      <c r="Q137"/>
      <c r="R137" s="193"/>
      <c r="S137" s="7"/>
      <c r="T137" s="118"/>
      <c r="U137" s="118"/>
      <c r="V137" s="118"/>
      <c r="W137" s="118"/>
      <c r="X137" s="118"/>
      <c r="Y137" s="118"/>
      <c r="Z137" s="118"/>
      <c r="AA137" s="118"/>
      <c r="AB137" s="118"/>
      <c r="AC137" s="118"/>
      <c r="AD137" s="118"/>
    </row>
    <row r="138" spans="1:30" s="5" customFormat="1" ht="14.25" customHeight="1">
      <c r="A138"/>
      <c r="B138"/>
      <c r="C138"/>
      <c r="D138"/>
      <c r="E138" s="193"/>
      <c r="F138"/>
      <c r="G138"/>
      <c r="H138"/>
      <c r="I138"/>
      <c r="J138"/>
      <c r="K138"/>
      <c r="L138"/>
      <c r="M138"/>
      <c r="N138"/>
      <c r="O138"/>
      <c r="P138"/>
      <c r="Q138"/>
      <c r="R138" s="193"/>
      <c r="S138" s="7"/>
      <c r="T138" s="118"/>
      <c r="U138" s="118"/>
      <c r="V138" s="118"/>
      <c r="W138" s="118"/>
      <c r="X138" s="118"/>
      <c r="Y138" s="118"/>
      <c r="Z138" s="118"/>
      <c r="AA138" s="118"/>
      <c r="AB138" s="118"/>
      <c r="AC138" s="118"/>
      <c r="AD138" s="118"/>
    </row>
    <row r="139" spans="1:30" s="5" customFormat="1" ht="14.25" customHeight="1">
      <c r="A139"/>
      <c r="B139"/>
      <c r="C139"/>
      <c r="D139"/>
      <c r="E139" s="193"/>
      <c r="F139"/>
      <c r="G139"/>
      <c r="H139"/>
      <c r="I139"/>
      <c r="J139"/>
      <c r="K139"/>
      <c r="L139"/>
      <c r="M139"/>
      <c r="N139"/>
      <c r="O139"/>
      <c r="P139"/>
      <c r="Q139"/>
      <c r="R139" s="193"/>
      <c r="S139" s="7"/>
      <c r="T139" s="118"/>
      <c r="U139" s="118"/>
      <c r="V139" s="118"/>
      <c r="W139" s="118"/>
      <c r="X139" s="118"/>
      <c r="Y139" s="118"/>
      <c r="Z139" s="118"/>
      <c r="AA139" s="118"/>
      <c r="AB139" s="118"/>
      <c r="AC139" s="118"/>
      <c r="AD139" s="118"/>
    </row>
    <row r="140" spans="1:30" s="5" customFormat="1" ht="14.25" customHeight="1">
      <c r="A140"/>
      <c r="B140"/>
      <c r="C140"/>
      <c r="D140"/>
      <c r="E140" s="193"/>
      <c r="F140"/>
      <c r="G140"/>
      <c r="H140"/>
      <c r="I140"/>
      <c r="J140"/>
      <c r="K140"/>
      <c r="L140"/>
      <c r="M140"/>
      <c r="N140"/>
      <c r="O140"/>
      <c r="P140"/>
      <c r="Q140"/>
      <c r="R140" s="193"/>
      <c r="S140" s="7"/>
      <c r="T140" s="118"/>
      <c r="U140" s="118"/>
      <c r="V140" s="118"/>
      <c r="W140" s="118"/>
      <c r="X140" s="118"/>
      <c r="Y140" s="118"/>
      <c r="Z140" s="118"/>
      <c r="AA140" s="118"/>
      <c r="AB140" s="118"/>
      <c r="AC140" s="118"/>
      <c r="AD140" s="118"/>
    </row>
    <row r="141" spans="1:30" s="5" customFormat="1" ht="14.25" customHeight="1">
      <c r="A141"/>
      <c r="B141"/>
      <c r="C141"/>
      <c r="D141"/>
      <c r="E141" s="193"/>
      <c r="F141"/>
      <c r="G141"/>
      <c r="H141"/>
      <c r="I141"/>
      <c r="J141"/>
      <c r="K141"/>
      <c r="L141"/>
      <c r="M141"/>
      <c r="N141"/>
      <c r="O141"/>
      <c r="P141"/>
      <c r="Q141"/>
      <c r="R141" s="193"/>
      <c r="S141" s="7"/>
      <c r="T141" s="118"/>
      <c r="U141" s="118"/>
      <c r="V141" s="118"/>
      <c r="W141" s="118"/>
      <c r="X141" s="118"/>
      <c r="Y141" s="118"/>
      <c r="Z141" s="118"/>
      <c r="AA141" s="118"/>
      <c r="AB141" s="118"/>
      <c r="AC141" s="118"/>
      <c r="AD141" s="118"/>
    </row>
    <row r="142" spans="1:30" ht="14.25" customHeight="1">
      <c r="S142" s="7"/>
      <c r="T142" s="118"/>
      <c r="U142" s="118"/>
      <c r="V142" s="118"/>
      <c r="W142" s="118"/>
      <c r="X142" s="118"/>
      <c r="Y142" s="118"/>
      <c r="Z142" s="118"/>
      <c r="AA142" s="118"/>
      <c r="AB142" s="118"/>
      <c r="AC142" s="118"/>
      <c r="AD142" s="118"/>
    </row>
    <row r="143" spans="1:30" s="5" customFormat="1" ht="14.25" customHeight="1">
      <c r="A143"/>
      <c r="B143"/>
      <c r="C143"/>
      <c r="D143"/>
      <c r="E143" s="193"/>
      <c r="F143"/>
      <c r="G143"/>
      <c r="H143"/>
      <c r="I143"/>
      <c r="J143"/>
      <c r="K143"/>
      <c r="L143"/>
      <c r="M143"/>
      <c r="N143"/>
      <c r="O143"/>
      <c r="P143"/>
      <c r="Q143"/>
      <c r="R143" s="193"/>
      <c r="S143" s="7"/>
      <c r="T143" s="118"/>
      <c r="U143" s="118"/>
      <c r="V143" s="118"/>
      <c r="W143" s="118"/>
      <c r="X143" s="118"/>
      <c r="Y143" s="118"/>
      <c r="Z143" s="118"/>
      <c r="AA143" s="118"/>
      <c r="AB143" s="118"/>
      <c r="AC143" s="118"/>
      <c r="AD143" s="118"/>
    </row>
    <row r="144" spans="1:30" s="28" customFormat="1" ht="14.25" customHeight="1">
      <c r="A144"/>
      <c r="B144"/>
      <c r="C144"/>
      <c r="D144"/>
      <c r="E144" s="193"/>
      <c r="F144"/>
      <c r="G144"/>
      <c r="H144"/>
      <c r="I144"/>
      <c r="J144"/>
      <c r="K144"/>
      <c r="L144"/>
      <c r="M144"/>
      <c r="N144"/>
      <c r="O144"/>
      <c r="P144"/>
      <c r="Q144"/>
      <c r="R144" s="193"/>
      <c r="S144" s="7"/>
      <c r="T144" s="118"/>
      <c r="U144" s="118"/>
      <c r="V144" s="118"/>
      <c r="W144" s="118"/>
      <c r="X144" s="118"/>
      <c r="Y144" s="118"/>
      <c r="Z144" s="118"/>
      <c r="AA144" s="118"/>
      <c r="AB144" s="118"/>
      <c r="AC144" s="118"/>
      <c r="AD144" s="118"/>
    </row>
    <row r="145" spans="1:30" s="5" customFormat="1" ht="14.25" customHeight="1">
      <c r="A145"/>
      <c r="B145"/>
      <c r="C145"/>
      <c r="D145"/>
      <c r="E145" s="193"/>
      <c r="F145"/>
      <c r="G145"/>
      <c r="H145"/>
      <c r="I145"/>
      <c r="J145"/>
      <c r="K145"/>
      <c r="L145"/>
      <c r="M145"/>
      <c r="N145"/>
      <c r="O145"/>
      <c r="P145"/>
      <c r="Q145"/>
      <c r="R145" s="193"/>
      <c r="S145" s="7"/>
      <c r="T145" s="118"/>
      <c r="U145" s="118"/>
      <c r="V145" s="118"/>
      <c r="W145" s="118"/>
      <c r="X145" s="118"/>
      <c r="Y145" s="118"/>
      <c r="Z145" s="118"/>
      <c r="AA145" s="118"/>
      <c r="AB145" s="118"/>
      <c r="AC145" s="118"/>
      <c r="AD145" s="118"/>
    </row>
    <row r="146" spans="1:30" s="5" customFormat="1" ht="14.25" customHeight="1">
      <c r="A146"/>
      <c r="B146"/>
      <c r="C146"/>
      <c r="D146"/>
      <c r="E146" s="193"/>
      <c r="F146"/>
      <c r="G146"/>
      <c r="H146"/>
      <c r="I146"/>
      <c r="J146"/>
      <c r="K146"/>
      <c r="L146"/>
      <c r="M146"/>
      <c r="N146"/>
      <c r="O146"/>
      <c r="P146"/>
      <c r="Q146"/>
      <c r="R146" s="193"/>
      <c r="S146" s="7"/>
      <c r="T146" s="118"/>
      <c r="U146" s="118"/>
      <c r="V146" s="118"/>
      <c r="W146" s="118"/>
      <c r="X146" s="118"/>
      <c r="Y146" s="118"/>
      <c r="Z146" s="118"/>
      <c r="AA146" s="118"/>
      <c r="AB146" s="118"/>
      <c r="AC146" s="118"/>
      <c r="AD146" s="118"/>
    </row>
    <row r="147" spans="1:30" s="5" customFormat="1" ht="14.25" customHeight="1">
      <c r="A147"/>
      <c r="B147"/>
      <c r="C147"/>
      <c r="D147"/>
      <c r="E147" s="193"/>
      <c r="F147"/>
      <c r="G147"/>
      <c r="H147"/>
      <c r="I147"/>
      <c r="J147"/>
      <c r="K147"/>
      <c r="L147"/>
      <c r="M147"/>
      <c r="N147"/>
      <c r="O147"/>
      <c r="P147"/>
      <c r="Q147"/>
      <c r="R147" s="193"/>
      <c r="S147" s="7"/>
      <c r="T147" s="118"/>
      <c r="U147" s="118"/>
      <c r="V147" s="118"/>
      <c r="W147" s="118"/>
      <c r="X147" s="118"/>
      <c r="Y147" s="118"/>
      <c r="Z147" s="118"/>
      <c r="AA147" s="118"/>
      <c r="AB147" s="118"/>
      <c r="AC147" s="118"/>
      <c r="AD147" s="118"/>
    </row>
    <row r="148" spans="1:30" s="28" customFormat="1" ht="14.25" customHeight="1">
      <c r="A148"/>
      <c r="B148"/>
      <c r="C148"/>
      <c r="D148"/>
      <c r="E148" s="193"/>
      <c r="F148"/>
      <c r="G148"/>
      <c r="H148"/>
      <c r="I148"/>
      <c r="J148"/>
      <c r="K148"/>
      <c r="L148"/>
      <c r="M148"/>
      <c r="N148"/>
      <c r="O148"/>
      <c r="P148"/>
      <c r="Q148"/>
      <c r="R148" s="193"/>
      <c r="S148" s="7"/>
      <c r="T148" s="118"/>
      <c r="U148" s="118"/>
      <c r="V148" s="118"/>
      <c r="W148" s="118"/>
      <c r="X148" s="118"/>
      <c r="Y148" s="118"/>
      <c r="Z148" s="118"/>
      <c r="AA148" s="118"/>
      <c r="AB148" s="118"/>
      <c r="AC148" s="118"/>
      <c r="AD148" s="118"/>
    </row>
    <row r="149" spans="1:30" s="28" customFormat="1" ht="14.25" customHeight="1">
      <c r="A149"/>
      <c r="B149"/>
      <c r="C149"/>
      <c r="D149"/>
      <c r="E149" s="193"/>
      <c r="F149"/>
      <c r="G149"/>
      <c r="H149"/>
      <c r="I149"/>
      <c r="J149"/>
      <c r="K149"/>
      <c r="L149"/>
      <c r="M149"/>
      <c r="N149"/>
      <c r="O149"/>
      <c r="P149"/>
      <c r="Q149"/>
      <c r="R149" s="193"/>
      <c r="S149" s="7"/>
      <c r="T149" s="118"/>
      <c r="U149" s="118"/>
      <c r="V149" s="118"/>
      <c r="W149" s="118"/>
      <c r="X149" s="118"/>
      <c r="Y149" s="118"/>
      <c r="Z149" s="118"/>
      <c r="AA149" s="118"/>
      <c r="AB149" s="118"/>
      <c r="AC149" s="118"/>
      <c r="AD149" s="118"/>
    </row>
    <row r="150" spans="1:30" ht="14.25" customHeight="1">
      <c r="S150" s="7"/>
    </row>
    <row r="151" spans="1:30" s="28" customFormat="1" ht="14.25" customHeight="1">
      <c r="A151"/>
      <c r="B151"/>
      <c r="C151"/>
      <c r="D151"/>
      <c r="E151" s="193"/>
      <c r="F151"/>
      <c r="G151"/>
      <c r="H151"/>
      <c r="I151"/>
      <c r="J151"/>
      <c r="K151"/>
      <c r="L151"/>
      <c r="M151"/>
      <c r="N151"/>
      <c r="O151"/>
      <c r="P151"/>
      <c r="Q151"/>
      <c r="R151" s="193"/>
      <c r="S151" s="7"/>
    </row>
    <row r="152" spans="1:30" s="28" customFormat="1" ht="15" customHeight="1">
      <c r="A152" s="6"/>
      <c r="B152"/>
      <c r="C152"/>
      <c r="D152"/>
      <c r="E152" s="193"/>
      <c r="F152"/>
      <c r="G152"/>
      <c r="H152"/>
      <c r="I152"/>
      <c r="J152"/>
      <c r="K152"/>
      <c r="L152"/>
      <c r="M152"/>
      <c r="N152"/>
      <c r="O152"/>
      <c r="P152"/>
      <c r="Q152"/>
      <c r="R152" s="193"/>
      <c r="S152"/>
    </row>
    <row r="153" spans="1:30" ht="14.25" customHeight="1"/>
    <row r="154" spans="1:30" ht="14.25" customHeight="1">
      <c r="Q154" s="193"/>
      <c r="R154"/>
    </row>
    <row r="155" spans="1:30" ht="14.25" customHeight="1">
      <c r="Q155" s="193"/>
      <c r="R155"/>
    </row>
    <row r="156" spans="1:30" ht="14.25" customHeight="1">
      <c r="Q156" s="193"/>
      <c r="R156"/>
    </row>
    <row r="157" spans="1:30" s="28" customFormat="1" ht="14.25" customHeight="1">
      <c r="C157"/>
      <c r="D157"/>
      <c r="E157" s="193"/>
      <c r="F157"/>
      <c r="G157"/>
      <c r="H157"/>
      <c r="I157"/>
      <c r="J157"/>
      <c r="K157"/>
      <c r="L157"/>
      <c r="M157"/>
      <c r="N157"/>
      <c r="O157"/>
      <c r="P157"/>
      <c r="Q157" s="193"/>
      <c r="R157"/>
    </row>
    <row r="158" spans="1:30" s="28" customFormat="1" ht="14.25" customHeight="1">
      <c r="C158"/>
      <c r="D158"/>
      <c r="E158" s="193"/>
      <c r="F158"/>
      <c r="G158"/>
      <c r="H158"/>
      <c r="I158"/>
      <c r="J158"/>
      <c r="K158"/>
      <c r="L158"/>
      <c r="M158"/>
      <c r="N158"/>
      <c r="O158"/>
      <c r="P158"/>
      <c r="Q158" s="193"/>
      <c r="R158"/>
    </row>
    <row r="159" spans="1:30" s="28" customFormat="1" ht="14.25" customHeight="1">
      <c r="A159"/>
      <c r="B159"/>
      <c r="C159"/>
      <c r="D159"/>
      <c r="E159" s="193"/>
      <c r="F159"/>
      <c r="G159"/>
      <c r="H159"/>
      <c r="I159"/>
      <c r="J159"/>
      <c r="K159"/>
      <c r="L159"/>
      <c r="M159"/>
      <c r="N159"/>
      <c r="O159"/>
      <c r="P159"/>
      <c r="Q159" s="193"/>
      <c r="R159"/>
    </row>
    <row r="160" spans="1:30" ht="14.25" customHeight="1">
      <c r="Q160" s="193"/>
      <c r="R160"/>
    </row>
    <row r="161" spans="1:18" ht="14.25" customHeight="1">
      <c r="Q161" s="193"/>
      <c r="R161"/>
    </row>
    <row r="162" spans="1:18" ht="14.25" customHeight="1">
      <c r="Q162" s="193"/>
      <c r="R162"/>
    </row>
    <row r="163" spans="1:18" s="28" customFormat="1" ht="14.25" customHeight="1">
      <c r="A163"/>
      <c r="B163"/>
      <c r="C163"/>
      <c r="D163"/>
      <c r="E163" s="193"/>
      <c r="F163"/>
      <c r="G163"/>
      <c r="H163"/>
      <c r="I163"/>
      <c r="J163"/>
      <c r="K163"/>
      <c r="L163"/>
      <c r="M163"/>
      <c r="N163"/>
      <c r="O163"/>
      <c r="P163"/>
      <c r="Q163" s="193"/>
      <c r="R163"/>
    </row>
    <row r="164" spans="1:18" ht="14.25" customHeight="1">
      <c r="Q164" s="193"/>
      <c r="R164"/>
    </row>
    <row r="165" spans="1:18" ht="14.25" customHeight="1">
      <c r="Q165" s="193"/>
      <c r="R165"/>
    </row>
    <row r="166" spans="1:18" ht="14.25" customHeight="1">
      <c r="Q166" s="193"/>
      <c r="R166"/>
    </row>
    <row r="167" spans="1:18" ht="14.25" customHeight="1">
      <c r="Q167" s="193"/>
      <c r="R167"/>
    </row>
    <row r="168" spans="1:18" s="5" customFormat="1" ht="14.25" customHeight="1">
      <c r="A168"/>
      <c r="B168"/>
      <c r="C168"/>
      <c r="D168"/>
      <c r="E168" s="193"/>
      <c r="F168"/>
      <c r="G168"/>
      <c r="H168"/>
      <c r="I168"/>
      <c r="J168"/>
      <c r="K168"/>
      <c r="L168"/>
      <c r="M168"/>
      <c r="N168"/>
      <c r="O168"/>
      <c r="P168"/>
      <c r="Q168" s="193"/>
      <c r="R168"/>
    </row>
    <row r="169" spans="1:18" s="28" customFormat="1" ht="14.25" customHeight="1">
      <c r="A169"/>
      <c r="B169"/>
      <c r="C169"/>
      <c r="D169"/>
      <c r="E169" s="193"/>
      <c r="F169"/>
      <c r="G169"/>
      <c r="H169"/>
      <c r="I169"/>
      <c r="J169"/>
      <c r="K169"/>
      <c r="L169"/>
      <c r="M169"/>
      <c r="N169"/>
      <c r="O169"/>
      <c r="P169"/>
      <c r="Q169" s="193"/>
      <c r="R169"/>
    </row>
    <row r="170" spans="1:18" s="5" customFormat="1" ht="14.25" customHeight="1">
      <c r="A170"/>
      <c r="B170"/>
      <c r="C170"/>
      <c r="D170"/>
      <c r="E170" s="193"/>
      <c r="F170"/>
      <c r="G170"/>
      <c r="H170"/>
      <c r="I170"/>
      <c r="J170"/>
      <c r="K170"/>
      <c r="L170"/>
      <c r="M170"/>
      <c r="N170"/>
      <c r="O170"/>
      <c r="P170"/>
      <c r="Q170" s="193"/>
      <c r="R170"/>
    </row>
    <row r="171" spans="1:18" s="5" customFormat="1" ht="14.25" customHeight="1">
      <c r="A171"/>
      <c r="B171"/>
      <c r="C171"/>
      <c r="D171"/>
      <c r="E171" s="193"/>
      <c r="F171"/>
      <c r="G171"/>
      <c r="H171"/>
      <c r="I171"/>
      <c r="J171"/>
      <c r="K171"/>
      <c r="L171"/>
      <c r="M171"/>
      <c r="N171"/>
      <c r="O171"/>
      <c r="P171"/>
      <c r="Q171" s="193"/>
      <c r="R171"/>
    </row>
    <row r="172" spans="1:18" s="28" customFormat="1" ht="14.25" customHeight="1">
      <c r="A172"/>
      <c r="B172"/>
      <c r="C172"/>
      <c r="D172"/>
      <c r="E172" s="193"/>
      <c r="F172"/>
      <c r="G172"/>
      <c r="H172"/>
      <c r="I172"/>
      <c r="J172"/>
      <c r="K172"/>
      <c r="L172"/>
      <c r="M172"/>
      <c r="N172"/>
      <c r="O172"/>
      <c r="P172"/>
      <c r="Q172" s="193"/>
      <c r="R172"/>
    </row>
    <row r="173" spans="1:18" s="5" customFormat="1" ht="15" customHeight="1">
      <c r="A173"/>
      <c r="B173"/>
      <c r="C173"/>
      <c r="D173"/>
      <c r="E173" s="193"/>
      <c r="F173"/>
      <c r="G173"/>
      <c r="H173"/>
      <c r="I173"/>
      <c r="J173"/>
      <c r="K173"/>
      <c r="L173"/>
      <c r="M173"/>
      <c r="N173"/>
      <c r="O173"/>
      <c r="P173"/>
      <c r="Q173" s="193"/>
      <c r="R173"/>
    </row>
    <row r="174" spans="1:18" s="28" customFormat="1" ht="15" customHeight="1">
      <c r="A174"/>
      <c r="B174"/>
      <c r="C174"/>
      <c r="D174"/>
      <c r="E174" s="193"/>
      <c r="F174"/>
      <c r="G174"/>
      <c r="H174"/>
      <c r="I174"/>
      <c r="J174"/>
      <c r="K174"/>
      <c r="L174"/>
      <c r="M174"/>
      <c r="N174"/>
      <c r="O174"/>
      <c r="P174"/>
      <c r="Q174" s="193"/>
      <c r="R174"/>
    </row>
    <row r="175" spans="1:18" s="28" customFormat="1" ht="15" customHeight="1">
      <c r="A175"/>
      <c r="B175"/>
      <c r="C175"/>
      <c r="D175"/>
      <c r="E175" s="193"/>
      <c r="F175"/>
      <c r="G175"/>
      <c r="H175"/>
      <c r="I175"/>
      <c r="J175"/>
      <c r="K175"/>
      <c r="L175"/>
      <c r="M175"/>
      <c r="N175"/>
      <c r="O175"/>
      <c r="P175"/>
      <c r="Q175" s="193"/>
      <c r="R175"/>
    </row>
    <row r="176" spans="1:18" s="28" customFormat="1" ht="15" customHeight="1">
      <c r="A176"/>
      <c r="B176"/>
      <c r="C176"/>
      <c r="D176"/>
      <c r="E176" s="193"/>
      <c r="F176"/>
      <c r="G176"/>
      <c r="H176"/>
      <c r="I176"/>
      <c r="J176"/>
      <c r="K176"/>
      <c r="L176"/>
      <c r="M176"/>
      <c r="N176"/>
      <c r="O176"/>
      <c r="P176"/>
      <c r="Q176" s="193"/>
      <c r="R176"/>
    </row>
    <row r="177" spans="1:18" s="28" customFormat="1" ht="15" customHeight="1">
      <c r="A177"/>
      <c r="B177"/>
      <c r="C177"/>
      <c r="D177"/>
      <c r="E177" s="193"/>
      <c r="F177"/>
      <c r="G177"/>
      <c r="H177"/>
      <c r="I177"/>
      <c r="J177"/>
      <c r="K177"/>
      <c r="L177"/>
      <c r="M177"/>
      <c r="N177"/>
      <c r="O177"/>
      <c r="P177"/>
      <c r="Q177" s="193"/>
      <c r="R177"/>
    </row>
    <row r="178" spans="1:18" s="28" customFormat="1" ht="15" customHeight="1">
      <c r="A178"/>
      <c r="B178"/>
      <c r="C178"/>
      <c r="D178"/>
      <c r="E178" s="193"/>
      <c r="F178"/>
      <c r="G178"/>
      <c r="H178"/>
      <c r="I178"/>
      <c r="J178"/>
      <c r="K178"/>
      <c r="L178"/>
      <c r="M178"/>
      <c r="N178"/>
      <c r="O178"/>
      <c r="P178"/>
      <c r="Q178" s="193"/>
      <c r="R178"/>
    </row>
    <row r="179" spans="1:18" s="28" customFormat="1" ht="15" customHeight="1">
      <c r="A179"/>
      <c r="B179"/>
      <c r="C179"/>
      <c r="D179"/>
      <c r="E179" s="193"/>
      <c r="F179"/>
      <c r="G179"/>
      <c r="H179"/>
      <c r="I179"/>
      <c r="J179"/>
      <c r="K179"/>
      <c r="L179"/>
      <c r="M179"/>
      <c r="N179"/>
      <c r="O179"/>
      <c r="P179"/>
      <c r="Q179" s="193"/>
      <c r="R179"/>
    </row>
    <row r="180" spans="1:18" s="28" customFormat="1" ht="15" customHeight="1">
      <c r="A180"/>
      <c r="B180"/>
      <c r="C180"/>
      <c r="D180"/>
      <c r="E180" s="193"/>
      <c r="F180"/>
      <c r="G180"/>
      <c r="H180"/>
      <c r="I180"/>
      <c r="J180"/>
      <c r="K180"/>
      <c r="L180"/>
      <c r="M180"/>
      <c r="N180"/>
      <c r="O180"/>
      <c r="P180"/>
      <c r="Q180" s="193"/>
      <c r="R180"/>
    </row>
    <row r="181" spans="1:18" s="28" customFormat="1" ht="15" customHeight="1">
      <c r="A181"/>
      <c r="B181"/>
      <c r="C181"/>
      <c r="D181"/>
      <c r="E181" s="193"/>
      <c r="F181"/>
      <c r="G181"/>
      <c r="H181"/>
      <c r="I181"/>
      <c r="J181"/>
      <c r="K181"/>
      <c r="L181"/>
      <c r="M181"/>
      <c r="N181"/>
      <c r="O181"/>
      <c r="P181"/>
      <c r="Q181" s="193"/>
      <c r="R181"/>
    </row>
    <row r="182" spans="1:18" s="28" customFormat="1" ht="15" customHeight="1">
      <c r="A182"/>
      <c r="B182"/>
      <c r="C182"/>
      <c r="D182"/>
      <c r="E182" s="193"/>
      <c r="F182"/>
      <c r="G182"/>
      <c r="H182"/>
      <c r="I182"/>
      <c r="J182"/>
      <c r="K182"/>
      <c r="L182"/>
      <c r="M182"/>
      <c r="N182"/>
      <c r="O182"/>
      <c r="P182"/>
      <c r="Q182" s="193"/>
      <c r="R182"/>
    </row>
    <row r="183" spans="1:18" s="28" customFormat="1" ht="15" customHeight="1">
      <c r="A183"/>
      <c r="B183"/>
      <c r="C183"/>
      <c r="D183"/>
      <c r="E183" s="193"/>
      <c r="F183"/>
      <c r="G183"/>
      <c r="H183"/>
      <c r="I183"/>
      <c r="J183"/>
      <c r="K183"/>
      <c r="L183"/>
      <c r="M183"/>
      <c r="N183"/>
      <c r="O183"/>
      <c r="P183"/>
      <c r="Q183" s="193"/>
      <c r="R183"/>
    </row>
    <row r="184" spans="1:18" s="28" customFormat="1" ht="15" customHeight="1">
      <c r="A184"/>
      <c r="B184"/>
      <c r="C184"/>
      <c r="D184"/>
      <c r="E184" s="193"/>
      <c r="F184"/>
      <c r="G184"/>
      <c r="H184"/>
      <c r="I184"/>
      <c r="J184"/>
      <c r="K184"/>
      <c r="L184"/>
      <c r="M184"/>
      <c r="N184"/>
      <c r="O184"/>
      <c r="P184"/>
      <c r="Q184" s="193"/>
      <c r="R184"/>
    </row>
    <row r="185" spans="1:18" s="28" customFormat="1" ht="15" customHeight="1">
      <c r="A185"/>
      <c r="B185"/>
      <c r="C185"/>
      <c r="D185"/>
      <c r="E185" s="193"/>
      <c r="F185"/>
      <c r="G185"/>
      <c r="H185"/>
      <c r="I185"/>
      <c r="J185"/>
      <c r="K185"/>
      <c r="L185"/>
      <c r="M185"/>
      <c r="N185"/>
      <c r="O185"/>
      <c r="P185"/>
      <c r="Q185" s="193"/>
      <c r="R185"/>
    </row>
    <row r="186" spans="1:18" s="28" customFormat="1" ht="15" customHeight="1">
      <c r="A186"/>
      <c r="B186"/>
      <c r="C186"/>
      <c r="D186"/>
      <c r="E186" s="193"/>
      <c r="F186"/>
      <c r="G186"/>
      <c r="H186"/>
      <c r="I186"/>
      <c r="J186"/>
      <c r="K186"/>
      <c r="L186"/>
      <c r="M186"/>
      <c r="N186"/>
      <c r="O186"/>
      <c r="P186"/>
      <c r="Q186" s="193"/>
      <c r="R186"/>
    </row>
    <row r="187" spans="1:18" s="28" customFormat="1" ht="15" customHeight="1">
      <c r="A187"/>
      <c r="B187"/>
      <c r="C187"/>
      <c r="D187"/>
      <c r="E187" s="193"/>
      <c r="F187"/>
      <c r="G187"/>
      <c r="H187"/>
      <c r="I187"/>
      <c r="J187"/>
      <c r="K187"/>
      <c r="L187"/>
      <c r="M187"/>
      <c r="N187"/>
      <c r="O187"/>
      <c r="P187"/>
      <c r="Q187" s="193"/>
      <c r="R187"/>
    </row>
    <row r="188" spans="1:18" s="28" customFormat="1" ht="15" customHeight="1">
      <c r="A188"/>
      <c r="B188"/>
      <c r="C188"/>
      <c r="D188"/>
      <c r="E188" s="193"/>
      <c r="F188"/>
      <c r="G188"/>
      <c r="H188"/>
      <c r="I188"/>
      <c r="J188"/>
      <c r="K188"/>
      <c r="L188"/>
      <c r="M188"/>
      <c r="N188"/>
      <c r="O188"/>
      <c r="P188"/>
      <c r="Q188" s="193"/>
      <c r="R188"/>
    </row>
    <row r="189" spans="1:18" s="28" customFormat="1" ht="15" customHeight="1">
      <c r="A189"/>
      <c r="B189"/>
      <c r="C189"/>
      <c r="D189"/>
      <c r="E189" s="193"/>
      <c r="F189"/>
      <c r="G189"/>
      <c r="H189"/>
      <c r="I189"/>
      <c r="J189"/>
      <c r="K189"/>
      <c r="L189"/>
      <c r="M189"/>
      <c r="N189"/>
      <c r="O189"/>
      <c r="P189"/>
      <c r="Q189" s="193"/>
      <c r="R189"/>
    </row>
    <row r="190" spans="1:18" s="28" customFormat="1" ht="15" customHeight="1">
      <c r="A190"/>
      <c r="B190"/>
      <c r="C190"/>
      <c r="D190"/>
      <c r="E190" s="193"/>
      <c r="F190"/>
      <c r="G190"/>
      <c r="H190"/>
      <c r="I190"/>
      <c r="J190"/>
      <c r="K190"/>
      <c r="L190"/>
      <c r="M190"/>
      <c r="N190"/>
      <c r="O190"/>
      <c r="P190"/>
      <c r="Q190" s="193"/>
      <c r="R190"/>
    </row>
    <row r="191" spans="1:18" s="28" customFormat="1" ht="15" customHeight="1">
      <c r="A191"/>
      <c r="B191"/>
      <c r="C191"/>
      <c r="D191"/>
      <c r="E191" s="193"/>
      <c r="F191"/>
      <c r="G191"/>
      <c r="H191"/>
      <c r="I191"/>
      <c r="J191"/>
      <c r="K191"/>
      <c r="L191"/>
      <c r="M191"/>
      <c r="N191"/>
      <c r="O191"/>
      <c r="P191"/>
      <c r="Q191" s="193"/>
      <c r="R191"/>
    </row>
    <row r="192" spans="1:18" s="28" customFormat="1" ht="15" customHeight="1">
      <c r="A192"/>
      <c r="B192"/>
      <c r="C192"/>
      <c r="D192"/>
      <c r="E192" s="193"/>
      <c r="F192"/>
      <c r="G192"/>
      <c r="H192"/>
      <c r="I192"/>
      <c r="J192"/>
      <c r="K192"/>
      <c r="L192"/>
      <c r="M192"/>
      <c r="N192"/>
      <c r="O192"/>
      <c r="P192"/>
      <c r="Q192" s="193"/>
      <c r="R192"/>
    </row>
    <row r="193" spans="1:18" s="28" customFormat="1" ht="15" customHeight="1">
      <c r="A193"/>
      <c r="B193"/>
      <c r="C193"/>
      <c r="D193"/>
      <c r="E193" s="193"/>
      <c r="F193"/>
      <c r="G193"/>
      <c r="H193"/>
      <c r="I193"/>
      <c r="J193"/>
      <c r="K193"/>
      <c r="L193"/>
      <c r="M193"/>
      <c r="N193"/>
      <c r="O193"/>
      <c r="P193"/>
      <c r="Q193" s="193"/>
      <c r="R193"/>
    </row>
    <row r="194" spans="1:18" s="28" customFormat="1" ht="15" customHeight="1">
      <c r="A194"/>
      <c r="B194"/>
      <c r="C194"/>
      <c r="D194"/>
      <c r="E194" s="193"/>
      <c r="F194"/>
      <c r="G194"/>
      <c r="H194"/>
      <c r="I194"/>
      <c r="J194"/>
      <c r="K194"/>
      <c r="L194"/>
      <c r="M194"/>
      <c r="N194"/>
      <c r="O194"/>
      <c r="P194"/>
      <c r="Q194" s="193"/>
      <c r="R194"/>
    </row>
    <row r="195" spans="1:18" s="28" customFormat="1" ht="15" customHeight="1">
      <c r="A195"/>
      <c r="B195"/>
      <c r="C195"/>
      <c r="D195"/>
      <c r="E195" s="193"/>
      <c r="F195"/>
      <c r="G195"/>
      <c r="H195"/>
      <c r="I195"/>
      <c r="J195"/>
      <c r="K195"/>
      <c r="L195"/>
      <c r="M195"/>
      <c r="N195"/>
      <c r="O195"/>
      <c r="P195"/>
      <c r="Q195" s="193"/>
      <c r="R195"/>
    </row>
    <row r="196" spans="1:18" s="28" customFormat="1" ht="15" customHeight="1">
      <c r="A196"/>
      <c r="B196"/>
      <c r="C196"/>
      <c r="D196"/>
      <c r="E196" s="193"/>
      <c r="F196"/>
      <c r="G196"/>
      <c r="H196"/>
      <c r="I196"/>
      <c r="J196"/>
      <c r="K196"/>
      <c r="L196"/>
      <c r="M196"/>
      <c r="N196"/>
      <c r="O196"/>
      <c r="P196"/>
      <c r="Q196" s="193"/>
      <c r="R196"/>
    </row>
    <row r="197" spans="1:18" s="28" customFormat="1" ht="15" customHeight="1">
      <c r="A197"/>
      <c r="B197"/>
      <c r="C197"/>
      <c r="D197"/>
      <c r="E197" s="193"/>
      <c r="F197"/>
      <c r="G197"/>
      <c r="H197"/>
      <c r="I197"/>
      <c r="J197"/>
      <c r="K197"/>
      <c r="L197"/>
      <c r="M197"/>
      <c r="N197"/>
      <c r="O197"/>
      <c r="P197"/>
      <c r="Q197" s="193"/>
      <c r="R197"/>
    </row>
    <row r="198" spans="1:18" s="28" customFormat="1" ht="15" customHeight="1">
      <c r="A198"/>
      <c r="B198"/>
      <c r="C198"/>
      <c r="D198"/>
      <c r="E198" s="193"/>
      <c r="F198"/>
      <c r="G198"/>
      <c r="H198"/>
      <c r="I198"/>
      <c r="J198"/>
      <c r="K198"/>
      <c r="L198"/>
      <c r="M198"/>
      <c r="N198"/>
      <c r="O198"/>
      <c r="P198"/>
      <c r="Q198" s="193"/>
      <c r="R198"/>
    </row>
    <row r="199" spans="1:18" s="28" customFormat="1" ht="15" customHeight="1">
      <c r="A199"/>
      <c r="B199"/>
      <c r="C199"/>
      <c r="D199"/>
      <c r="E199" s="193"/>
      <c r="F199"/>
      <c r="G199"/>
      <c r="H199"/>
      <c r="I199"/>
      <c r="J199"/>
      <c r="K199"/>
      <c r="L199"/>
      <c r="M199"/>
      <c r="N199"/>
      <c r="O199"/>
      <c r="P199"/>
      <c r="Q199" s="193"/>
      <c r="R199"/>
    </row>
    <row r="200" spans="1:18" s="28" customFormat="1" ht="15" customHeight="1">
      <c r="A200"/>
      <c r="B200"/>
      <c r="C200"/>
      <c r="D200"/>
      <c r="E200" s="193"/>
      <c r="F200"/>
      <c r="G200"/>
      <c r="H200"/>
      <c r="I200"/>
      <c r="J200"/>
      <c r="K200"/>
      <c r="L200"/>
      <c r="M200"/>
      <c r="N200"/>
      <c r="O200"/>
      <c r="P200"/>
      <c r="Q200" s="193"/>
      <c r="R200"/>
    </row>
    <row r="201" spans="1:18" s="28" customFormat="1" ht="15" customHeight="1">
      <c r="A201"/>
      <c r="B201"/>
      <c r="C201"/>
      <c r="D201"/>
      <c r="E201" s="193"/>
      <c r="F201"/>
      <c r="G201"/>
      <c r="H201"/>
      <c r="I201"/>
      <c r="J201"/>
      <c r="K201"/>
      <c r="L201"/>
      <c r="M201"/>
      <c r="N201"/>
      <c r="O201"/>
      <c r="P201"/>
      <c r="Q201" s="193"/>
      <c r="R201"/>
    </row>
    <row r="202" spans="1:18" s="28" customFormat="1" ht="15" customHeight="1">
      <c r="A202"/>
      <c r="B202"/>
      <c r="C202"/>
      <c r="D202"/>
      <c r="E202" s="193"/>
      <c r="F202"/>
      <c r="G202"/>
      <c r="H202"/>
      <c r="I202"/>
      <c r="J202"/>
      <c r="K202"/>
      <c r="L202"/>
      <c r="M202"/>
      <c r="N202"/>
      <c r="O202"/>
      <c r="P202"/>
      <c r="Q202" s="193"/>
      <c r="R202"/>
    </row>
    <row r="203" spans="1:18" s="28" customFormat="1" ht="15" customHeight="1">
      <c r="A203"/>
      <c r="B203"/>
      <c r="C203"/>
      <c r="D203"/>
      <c r="E203" s="193"/>
      <c r="F203"/>
      <c r="G203"/>
      <c r="H203"/>
      <c r="I203"/>
      <c r="J203"/>
      <c r="K203"/>
      <c r="L203"/>
      <c r="M203"/>
      <c r="N203"/>
      <c r="O203"/>
      <c r="P203"/>
      <c r="Q203" s="193"/>
      <c r="R203"/>
    </row>
    <row r="204" spans="1:18" s="28" customFormat="1" ht="15" customHeight="1">
      <c r="A204"/>
      <c r="B204"/>
      <c r="C204"/>
      <c r="D204"/>
      <c r="E204" s="193"/>
      <c r="F204"/>
      <c r="G204"/>
      <c r="H204"/>
      <c r="I204"/>
      <c r="J204"/>
      <c r="K204"/>
      <c r="L204"/>
      <c r="M204"/>
      <c r="N204"/>
      <c r="O204"/>
      <c r="P204"/>
      <c r="Q204" s="193"/>
      <c r="R204"/>
    </row>
    <row r="205" spans="1:18" s="28" customFormat="1" ht="15" customHeight="1">
      <c r="A205"/>
      <c r="B205"/>
      <c r="C205"/>
      <c r="D205"/>
      <c r="E205" s="193"/>
      <c r="F205"/>
      <c r="G205"/>
      <c r="H205"/>
      <c r="I205"/>
      <c r="J205"/>
      <c r="K205"/>
      <c r="L205"/>
      <c r="M205"/>
      <c r="N205"/>
      <c r="O205"/>
      <c r="P205"/>
      <c r="Q205" s="193"/>
      <c r="R205"/>
    </row>
    <row r="206" spans="1:18" s="28" customFormat="1" ht="15" customHeight="1">
      <c r="A206"/>
      <c r="B206"/>
      <c r="C206"/>
      <c r="D206"/>
      <c r="E206" s="193"/>
      <c r="F206"/>
      <c r="G206"/>
      <c r="H206"/>
      <c r="I206"/>
      <c r="J206"/>
      <c r="K206"/>
      <c r="L206"/>
      <c r="M206"/>
      <c r="N206"/>
      <c r="O206"/>
      <c r="P206"/>
      <c r="Q206" s="193"/>
      <c r="R206"/>
    </row>
    <row r="207" spans="1:18" s="28" customFormat="1" ht="15" customHeight="1">
      <c r="A207"/>
      <c r="B207"/>
      <c r="C207"/>
      <c r="D207"/>
      <c r="E207" s="193"/>
      <c r="F207"/>
      <c r="G207"/>
      <c r="H207"/>
      <c r="I207"/>
      <c r="J207"/>
      <c r="K207"/>
      <c r="L207"/>
      <c r="M207"/>
      <c r="N207"/>
      <c r="O207"/>
      <c r="P207"/>
      <c r="Q207" s="193"/>
      <c r="R207"/>
    </row>
    <row r="208" spans="1:18" s="28" customFormat="1" ht="15" customHeight="1">
      <c r="A208"/>
      <c r="B208"/>
      <c r="C208"/>
      <c r="D208"/>
      <c r="E208" s="193"/>
      <c r="F208"/>
      <c r="G208"/>
      <c r="H208"/>
      <c r="I208"/>
      <c r="J208"/>
      <c r="K208"/>
      <c r="L208"/>
      <c r="M208"/>
      <c r="N208"/>
      <c r="O208"/>
      <c r="P208"/>
      <c r="Q208" s="193"/>
      <c r="R208"/>
    </row>
    <row r="209" spans="1:18" s="28" customFormat="1" ht="15" customHeight="1">
      <c r="A209"/>
      <c r="B209"/>
      <c r="C209"/>
      <c r="D209"/>
      <c r="E209" s="193"/>
      <c r="F209"/>
      <c r="G209"/>
      <c r="H209"/>
      <c r="I209"/>
      <c r="J209"/>
      <c r="K209"/>
      <c r="L209"/>
      <c r="M209"/>
      <c r="N209"/>
      <c r="O209"/>
      <c r="P209"/>
      <c r="Q209" s="193"/>
      <c r="R209"/>
    </row>
    <row r="210" spans="1:18" s="28" customFormat="1" ht="15" customHeight="1">
      <c r="A210"/>
      <c r="B210"/>
      <c r="C210"/>
      <c r="D210"/>
      <c r="E210" s="193"/>
      <c r="F210"/>
      <c r="G210"/>
      <c r="H210"/>
      <c r="I210"/>
      <c r="J210"/>
      <c r="K210"/>
      <c r="L210"/>
      <c r="M210"/>
      <c r="N210"/>
      <c r="O210"/>
      <c r="P210"/>
      <c r="Q210" s="193"/>
      <c r="R210"/>
    </row>
    <row r="211" spans="1:18" s="5" customFormat="1" ht="15" customHeight="1">
      <c r="A211"/>
      <c r="B211"/>
      <c r="C211"/>
      <c r="D211"/>
      <c r="E211" s="193"/>
      <c r="F211"/>
      <c r="G211"/>
      <c r="H211"/>
      <c r="I211"/>
      <c r="J211"/>
      <c r="K211"/>
      <c r="L211"/>
      <c r="M211"/>
      <c r="N211"/>
      <c r="O211"/>
      <c r="P211"/>
      <c r="Q211" s="193"/>
      <c r="R211"/>
    </row>
    <row r="212" spans="1:18" s="5" customFormat="1" ht="15" customHeight="1">
      <c r="A212"/>
      <c r="B212"/>
      <c r="C212"/>
      <c r="D212"/>
      <c r="E212" s="193"/>
      <c r="F212"/>
      <c r="G212"/>
      <c r="H212"/>
      <c r="I212"/>
      <c r="J212"/>
      <c r="K212"/>
      <c r="L212"/>
      <c r="M212"/>
      <c r="N212"/>
      <c r="O212"/>
      <c r="P212"/>
      <c r="Q212" s="193"/>
      <c r="R212"/>
    </row>
    <row r="213" spans="1:18" s="5" customFormat="1" ht="14.25" customHeight="1">
      <c r="A213"/>
      <c r="B213"/>
      <c r="C213"/>
      <c r="D213"/>
      <c r="E213" s="193"/>
      <c r="F213"/>
      <c r="G213"/>
      <c r="H213"/>
      <c r="I213"/>
      <c r="J213"/>
      <c r="K213"/>
      <c r="L213"/>
      <c r="M213"/>
      <c r="N213"/>
      <c r="O213"/>
      <c r="P213"/>
      <c r="Q213" s="193"/>
      <c r="R213"/>
    </row>
    <row r="214" spans="1:18" s="5" customFormat="1" ht="14.25" customHeight="1">
      <c r="A214"/>
      <c r="B214"/>
      <c r="C214"/>
      <c r="D214"/>
      <c r="E214" s="193"/>
      <c r="F214"/>
      <c r="G214"/>
      <c r="H214"/>
      <c r="I214"/>
      <c r="J214"/>
      <c r="K214"/>
      <c r="L214"/>
      <c r="M214"/>
      <c r="N214"/>
      <c r="O214"/>
      <c r="P214"/>
      <c r="Q214" s="193"/>
      <c r="R214"/>
    </row>
    <row r="215" spans="1:18" s="5" customFormat="1" ht="14.25" customHeight="1">
      <c r="A215"/>
      <c r="B215"/>
      <c r="C215"/>
      <c r="D215"/>
      <c r="E215" s="193"/>
      <c r="F215"/>
      <c r="G215"/>
      <c r="H215"/>
      <c r="I215"/>
      <c r="J215"/>
      <c r="K215"/>
      <c r="L215"/>
      <c r="M215"/>
      <c r="N215"/>
      <c r="O215"/>
      <c r="P215"/>
      <c r="Q215" s="193"/>
      <c r="R215"/>
    </row>
    <row r="216" spans="1:18" s="5" customFormat="1" ht="14.25" customHeight="1">
      <c r="A216"/>
      <c r="B216"/>
      <c r="C216"/>
      <c r="D216"/>
      <c r="E216" s="193"/>
      <c r="F216"/>
      <c r="G216"/>
      <c r="H216"/>
      <c r="I216"/>
      <c r="J216"/>
      <c r="K216"/>
      <c r="L216"/>
      <c r="M216"/>
      <c r="N216"/>
      <c r="O216"/>
      <c r="P216"/>
      <c r="Q216" s="193"/>
      <c r="R216"/>
    </row>
    <row r="217" spans="1:18" s="5" customFormat="1" ht="14.25" customHeight="1">
      <c r="A217"/>
      <c r="B217"/>
      <c r="C217"/>
      <c r="D217"/>
      <c r="E217" s="193"/>
      <c r="F217"/>
      <c r="G217"/>
      <c r="H217"/>
      <c r="I217"/>
      <c r="J217"/>
      <c r="K217"/>
      <c r="L217"/>
      <c r="M217"/>
      <c r="N217"/>
      <c r="O217"/>
      <c r="P217"/>
      <c r="Q217" s="193"/>
      <c r="R217"/>
    </row>
    <row r="218" spans="1:18" s="5" customFormat="1" ht="14.25" customHeight="1">
      <c r="A218"/>
      <c r="B218"/>
      <c r="C218"/>
      <c r="D218"/>
      <c r="E218" s="193"/>
      <c r="F218"/>
      <c r="G218"/>
      <c r="H218"/>
      <c r="I218"/>
      <c r="J218"/>
      <c r="K218"/>
      <c r="L218"/>
      <c r="M218"/>
      <c r="N218"/>
      <c r="O218"/>
      <c r="P218"/>
      <c r="Q218" s="193"/>
      <c r="R218"/>
    </row>
    <row r="219" spans="1:18" s="5" customFormat="1" ht="14.25" customHeight="1">
      <c r="A219"/>
      <c r="B219"/>
      <c r="C219"/>
      <c r="D219"/>
      <c r="E219" s="193"/>
      <c r="F219"/>
      <c r="G219"/>
      <c r="H219"/>
      <c r="I219"/>
      <c r="J219"/>
      <c r="K219"/>
      <c r="L219"/>
      <c r="M219"/>
      <c r="N219"/>
      <c r="O219"/>
      <c r="P219"/>
      <c r="Q219" s="193"/>
      <c r="R219"/>
    </row>
    <row r="220" spans="1:18" ht="14.25" customHeight="1">
      <c r="Q220" s="193"/>
      <c r="R220"/>
    </row>
    <row r="221" spans="1:18" ht="14.25" customHeight="1">
      <c r="Q221" s="193"/>
      <c r="R221"/>
    </row>
    <row r="222" spans="1:18" ht="14.25" customHeight="1">
      <c r="Q222" s="193"/>
      <c r="R222"/>
    </row>
    <row r="223" spans="1:18" ht="14.25" customHeight="1">
      <c r="Q223" s="193"/>
      <c r="R223"/>
    </row>
    <row r="224" spans="1:18" ht="14.25" customHeight="1">
      <c r="Q224" s="193"/>
      <c r="R224"/>
    </row>
    <row r="225" spans="1:18" ht="14.25" customHeight="1">
      <c r="Q225" s="193"/>
      <c r="R225"/>
    </row>
    <row r="226" spans="1:18" ht="14.25" customHeight="1">
      <c r="Q226" s="193"/>
      <c r="R226"/>
    </row>
    <row r="227" spans="1:18" ht="14.25" customHeight="1">
      <c r="Q227" s="193"/>
      <c r="R227"/>
    </row>
    <row r="228" spans="1:18" ht="14.25" customHeight="1">
      <c r="Q228" s="193"/>
      <c r="R228"/>
    </row>
    <row r="229" spans="1:18" ht="14.25" customHeight="1">
      <c r="Q229" s="193"/>
      <c r="R229"/>
    </row>
    <row r="230" spans="1:18" ht="14.25" customHeight="1">
      <c r="Q230" s="193"/>
      <c r="R230"/>
    </row>
    <row r="231" spans="1:18" ht="14.25" customHeight="1">
      <c r="Q231" s="193"/>
      <c r="R231"/>
    </row>
    <row r="232" spans="1:18" ht="14.25" customHeight="1">
      <c r="Q232" s="193"/>
      <c r="R232"/>
    </row>
    <row r="233" spans="1:18" ht="14.25" customHeight="1">
      <c r="Q233" s="193"/>
      <c r="R233"/>
    </row>
    <row r="234" spans="1:18" ht="14.25" customHeight="1">
      <c r="Q234" s="193"/>
      <c r="R234"/>
    </row>
    <row r="235" spans="1:18" ht="14.25" customHeight="1">
      <c r="Q235" s="193"/>
      <c r="R235"/>
    </row>
    <row r="236" spans="1:18" ht="14.25" customHeight="1">
      <c r="Q236" s="193"/>
      <c r="R236"/>
    </row>
    <row r="237" spans="1:18" ht="14.25" customHeight="1">
      <c r="Q237" s="193"/>
      <c r="R237"/>
    </row>
    <row r="238" spans="1:18" s="5" customFormat="1" ht="14.25" customHeight="1">
      <c r="A238"/>
      <c r="B238"/>
      <c r="C238"/>
      <c r="D238"/>
      <c r="E238" s="193"/>
      <c r="F238"/>
      <c r="G238"/>
      <c r="H238"/>
      <c r="I238"/>
      <c r="J238"/>
      <c r="K238"/>
      <c r="L238"/>
      <c r="M238"/>
      <c r="N238"/>
      <c r="O238"/>
      <c r="P238"/>
      <c r="Q238" s="193"/>
      <c r="R238"/>
    </row>
    <row r="239" spans="1:18" ht="14.25" customHeight="1">
      <c r="Q239" s="193"/>
      <c r="R239"/>
    </row>
    <row r="240" spans="1:18" ht="14.25" customHeight="1">
      <c r="Q240" s="193"/>
      <c r="R240"/>
    </row>
    <row r="241" spans="1:18" ht="14.25" customHeight="1">
      <c r="Q241" s="193"/>
      <c r="R241"/>
    </row>
    <row r="242" spans="1:18" s="5" customFormat="1">
      <c r="A242"/>
      <c r="B242"/>
      <c r="C242"/>
      <c r="D242"/>
      <c r="E242" s="193"/>
      <c r="F242"/>
      <c r="G242"/>
      <c r="H242"/>
      <c r="I242"/>
      <c r="J242"/>
      <c r="K242"/>
      <c r="L242"/>
      <c r="M242"/>
      <c r="N242"/>
      <c r="O242"/>
      <c r="P242"/>
      <c r="Q242" s="193"/>
      <c r="R242"/>
    </row>
    <row r="243" spans="1:18" s="28" customFormat="1">
      <c r="A243"/>
      <c r="B243"/>
      <c r="C243"/>
      <c r="D243"/>
      <c r="E243" s="193"/>
      <c r="F243"/>
      <c r="G243"/>
      <c r="H243"/>
      <c r="I243"/>
      <c r="J243"/>
      <c r="K243"/>
      <c r="L243"/>
      <c r="M243"/>
      <c r="N243"/>
      <c r="O243"/>
      <c r="P243"/>
      <c r="Q243" s="193"/>
      <c r="R243"/>
    </row>
    <row r="244" spans="1:18" s="5" customFormat="1">
      <c r="A244"/>
      <c r="B244"/>
      <c r="C244"/>
      <c r="D244"/>
      <c r="E244" s="193"/>
      <c r="F244"/>
      <c r="G244"/>
      <c r="H244"/>
      <c r="I244"/>
      <c r="J244"/>
      <c r="K244"/>
      <c r="L244"/>
      <c r="M244"/>
      <c r="N244"/>
      <c r="O244"/>
      <c r="P244"/>
      <c r="Q244" s="193"/>
      <c r="R244"/>
    </row>
    <row r="245" spans="1:18" s="5" customFormat="1">
      <c r="A245"/>
      <c r="B245"/>
      <c r="C245"/>
      <c r="D245"/>
      <c r="E245" s="193"/>
      <c r="F245"/>
      <c r="G245"/>
      <c r="H245"/>
      <c r="I245"/>
      <c r="J245"/>
      <c r="K245"/>
      <c r="L245"/>
      <c r="M245"/>
      <c r="N245"/>
      <c r="O245"/>
      <c r="P245"/>
      <c r="Q245" s="193"/>
      <c r="R245"/>
    </row>
    <row r="246" spans="1:18" s="5" customFormat="1">
      <c r="A246"/>
      <c r="B246"/>
      <c r="C246"/>
      <c r="D246"/>
      <c r="E246" s="193"/>
      <c r="F246"/>
      <c r="G246"/>
      <c r="H246"/>
      <c r="I246"/>
      <c r="J246"/>
      <c r="K246"/>
      <c r="L246"/>
      <c r="M246"/>
      <c r="N246"/>
      <c r="O246"/>
      <c r="P246"/>
      <c r="Q246" s="193"/>
      <c r="R246"/>
    </row>
    <row r="247" spans="1:18" s="5" customFormat="1">
      <c r="A247"/>
      <c r="B247"/>
      <c r="C247"/>
      <c r="D247"/>
      <c r="E247" s="193"/>
      <c r="F247"/>
      <c r="G247"/>
      <c r="H247"/>
      <c r="I247"/>
      <c r="J247"/>
      <c r="K247"/>
      <c r="L247"/>
      <c r="M247"/>
      <c r="N247"/>
      <c r="O247"/>
      <c r="P247"/>
      <c r="Q247" s="193"/>
      <c r="R247"/>
    </row>
    <row r="248" spans="1:18">
      <c r="Q248" s="193"/>
      <c r="R248"/>
    </row>
    <row r="249" spans="1:18" s="28" customFormat="1">
      <c r="A249"/>
      <c r="B249"/>
      <c r="C249"/>
      <c r="D249"/>
      <c r="E249" s="193"/>
      <c r="F249"/>
      <c r="G249"/>
      <c r="H249"/>
      <c r="I249"/>
      <c r="J249"/>
      <c r="K249"/>
      <c r="L249"/>
      <c r="M249"/>
      <c r="N249"/>
      <c r="O249"/>
      <c r="P249"/>
      <c r="Q249" s="193"/>
      <c r="R249"/>
    </row>
    <row r="250" spans="1:18" ht="15.75" customHeight="1">
      <c r="Q250" s="193"/>
      <c r="R250"/>
    </row>
    <row r="251" spans="1:18" s="28" customFormat="1">
      <c r="A251"/>
      <c r="B251"/>
      <c r="C251"/>
      <c r="D251"/>
      <c r="E251" s="193"/>
      <c r="F251"/>
      <c r="G251"/>
      <c r="H251"/>
      <c r="I251"/>
      <c r="J251"/>
      <c r="K251"/>
      <c r="L251"/>
      <c r="M251"/>
      <c r="N251"/>
      <c r="O251"/>
      <c r="P251"/>
      <c r="Q251" s="193"/>
      <c r="R251"/>
    </row>
    <row r="252" spans="1:18" s="5" customFormat="1">
      <c r="A252"/>
      <c r="B252"/>
      <c r="C252"/>
      <c r="D252"/>
      <c r="E252" s="193"/>
      <c r="F252"/>
      <c r="G252"/>
      <c r="H252"/>
      <c r="I252"/>
      <c r="J252"/>
      <c r="K252"/>
      <c r="L252"/>
      <c r="M252"/>
      <c r="N252"/>
      <c r="O252"/>
      <c r="P252"/>
      <c r="Q252" s="193"/>
      <c r="R252"/>
    </row>
    <row r="253" spans="1:18" s="5" customFormat="1">
      <c r="A253"/>
      <c r="B253"/>
      <c r="C253"/>
      <c r="D253"/>
      <c r="E253" s="193"/>
      <c r="F253"/>
      <c r="G253"/>
      <c r="H253"/>
      <c r="I253"/>
      <c r="J253"/>
      <c r="K253"/>
      <c r="L253"/>
      <c r="M253"/>
      <c r="N253"/>
      <c r="O253"/>
      <c r="P253"/>
      <c r="Q253" s="193"/>
      <c r="R253"/>
    </row>
    <row r="254" spans="1:18">
      <c r="Q254" s="193"/>
      <c r="R254"/>
    </row>
    <row r="255" spans="1:18" s="5" customFormat="1">
      <c r="A255"/>
      <c r="B255"/>
      <c r="C255"/>
      <c r="D255"/>
      <c r="E255" s="193"/>
      <c r="F255"/>
      <c r="G255"/>
      <c r="H255"/>
      <c r="I255"/>
      <c r="J255"/>
      <c r="K255"/>
      <c r="L255"/>
      <c r="M255"/>
      <c r="N255"/>
      <c r="O255"/>
      <c r="P255"/>
      <c r="Q255" s="193"/>
      <c r="R255"/>
    </row>
    <row r="256" spans="1:18" s="5" customFormat="1">
      <c r="A256"/>
      <c r="B256"/>
      <c r="C256"/>
      <c r="D256"/>
      <c r="E256" s="193"/>
      <c r="F256"/>
      <c r="G256"/>
      <c r="H256"/>
      <c r="I256"/>
      <c r="J256"/>
      <c r="K256"/>
      <c r="L256"/>
      <c r="M256"/>
      <c r="N256"/>
      <c r="O256"/>
      <c r="P256"/>
      <c r="Q256" s="193"/>
      <c r="R256"/>
    </row>
    <row r="257" spans="1:18">
      <c r="Q257" s="193"/>
      <c r="R257"/>
    </row>
    <row r="258" spans="1:18" s="5" customFormat="1">
      <c r="A258"/>
      <c r="B258"/>
      <c r="C258"/>
      <c r="D258"/>
      <c r="E258" s="193"/>
      <c r="F258"/>
      <c r="G258"/>
      <c r="H258"/>
      <c r="I258"/>
      <c r="J258"/>
      <c r="K258"/>
      <c r="L258"/>
      <c r="M258"/>
      <c r="N258"/>
      <c r="O258"/>
      <c r="P258"/>
      <c r="Q258" s="193"/>
      <c r="R258"/>
    </row>
    <row r="259" spans="1:18">
      <c r="Q259" s="193"/>
      <c r="R259"/>
    </row>
    <row r="260" spans="1:18" s="5" customFormat="1">
      <c r="A260"/>
      <c r="B260"/>
      <c r="C260"/>
      <c r="D260"/>
      <c r="E260" s="193"/>
      <c r="F260"/>
      <c r="G260"/>
      <c r="H260"/>
      <c r="I260"/>
      <c r="J260"/>
      <c r="K260"/>
      <c r="L260"/>
      <c r="M260"/>
      <c r="N260"/>
      <c r="O260"/>
      <c r="P260"/>
      <c r="Q260" s="193"/>
      <c r="R260"/>
    </row>
    <row r="261" spans="1:18">
      <c r="Q261" s="193"/>
      <c r="R261"/>
    </row>
    <row r="262" spans="1:18">
      <c r="Q262" s="193"/>
      <c r="R262"/>
    </row>
    <row r="263" spans="1:18">
      <c r="Q263" s="193"/>
      <c r="R263"/>
    </row>
    <row r="264" spans="1:18" s="5" customFormat="1">
      <c r="A264"/>
      <c r="B264"/>
      <c r="C264"/>
      <c r="D264"/>
      <c r="E264" s="193"/>
      <c r="F264"/>
      <c r="G264"/>
      <c r="H264"/>
      <c r="I264"/>
      <c r="J264"/>
      <c r="K264"/>
      <c r="L264"/>
      <c r="M264"/>
      <c r="N264"/>
      <c r="O264"/>
      <c r="P264"/>
      <c r="Q264" s="193"/>
      <c r="R264"/>
    </row>
    <row r="265" spans="1:18" s="5" customFormat="1">
      <c r="A265"/>
      <c r="B265"/>
      <c r="C265"/>
      <c r="D265"/>
      <c r="E265" s="193"/>
      <c r="F265"/>
      <c r="G265"/>
      <c r="H265"/>
      <c r="I265"/>
      <c r="J265"/>
      <c r="K265"/>
      <c r="L265"/>
      <c r="M265"/>
      <c r="N265"/>
      <c r="O265"/>
      <c r="P265"/>
      <c r="Q265" s="193"/>
      <c r="R265"/>
    </row>
    <row r="266" spans="1:18" s="5" customFormat="1">
      <c r="A266"/>
      <c r="B266"/>
      <c r="C266"/>
      <c r="D266"/>
      <c r="E266" s="193"/>
      <c r="F266"/>
      <c r="G266"/>
      <c r="H266"/>
      <c r="I266"/>
      <c r="J266"/>
      <c r="K266"/>
      <c r="L266"/>
      <c r="M266"/>
      <c r="N266"/>
      <c r="O266"/>
      <c r="P266"/>
      <c r="Q266" s="193"/>
      <c r="R266"/>
    </row>
    <row r="267" spans="1:18" s="5" customFormat="1">
      <c r="A267"/>
      <c r="B267"/>
      <c r="C267"/>
      <c r="D267"/>
      <c r="E267" s="193"/>
      <c r="F267"/>
      <c r="G267"/>
      <c r="H267"/>
      <c r="I267"/>
      <c r="J267"/>
      <c r="K267"/>
      <c r="L267"/>
      <c r="M267"/>
      <c r="N267"/>
      <c r="O267"/>
      <c r="P267"/>
      <c r="Q267" s="193"/>
      <c r="R267"/>
    </row>
    <row r="268" spans="1:18" s="5" customFormat="1">
      <c r="A268"/>
      <c r="B268"/>
      <c r="C268"/>
      <c r="D268"/>
      <c r="E268" s="193"/>
      <c r="F268"/>
      <c r="G268"/>
      <c r="H268"/>
      <c r="I268"/>
      <c r="J268"/>
      <c r="K268"/>
      <c r="L268"/>
      <c r="M268"/>
      <c r="N268"/>
      <c r="O268"/>
      <c r="P268"/>
      <c r="Q268" s="193"/>
      <c r="R268"/>
    </row>
    <row r="269" spans="1:18" s="5" customFormat="1">
      <c r="A269"/>
      <c r="B269"/>
      <c r="C269"/>
      <c r="D269"/>
      <c r="E269" s="193"/>
      <c r="F269"/>
      <c r="G269"/>
      <c r="H269"/>
      <c r="I269"/>
      <c r="J269"/>
      <c r="K269"/>
      <c r="L269"/>
      <c r="M269"/>
      <c r="N269"/>
      <c r="O269"/>
      <c r="P269"/>
      <c r="Q269" s="193"/>
      <c r="R269"/>
    </row>
    <row r="270" spans="1:18" s="5" customFormat="1">
      <c r="A270"/>
      <c r="B270"/>
      <c r="C270"/>
      <c r="D270"/>
      <c r="E270" s="193"/>
      <c r="F270"/>
      <c r="G270"/>
      <c r="H270"/>
      <c r="I270"/>
      <c r="J270"/>
      <c r="K270"/>
      <c r="L270"/>
      <c r="M270"/>
      <c r="N270"/>
      <c r="O270"/>
      <c r="P270"/>
      <c r="Q270" s="193"/>
      <c r="R270"/>
    </row>
    <row r="271" spans="1:18" s="5" customFormat="1">
      <c r="A271"/>
      <c r="B271"/>
      <c r="C271"/>
      <c r="D271"/>
      <c r="E271" s="193"/>
      <c r="F271"/>
      <c r="G271"/>
      <c r="H271"/>
      <c r="I271"/>
      <c r="J271"/>
      <c r="K271"/>
      <c r="L271"/>
      <c r="M271"/>
      <c r="N271"/>
      <c r="O271"/>
      <c r="P271"/>
      <c r="Q271" s="193"/>
      <c r="R271"/>
    </row>
    <row r="272" spans="1:18" s="5" customFormat="1">
      <c r="A272"/>
      <c r="B272"/>
      <c r="C272"/>
      <c r="D272"/>
      <c r="E272" s="193"/>
      <c r="F272"/>
      <c r="G272"/>
      <c r="H272"/>
      <c r="I272"/>
      <c r="J272"/>
      <c r="K272"/>
      <c r="L272"/>
      <c r="M272"/>
      <c r="N272"/>
      <c r="O272"/>
      <c r="P272"/>
      <c r="Q272" s="193"/>
      <c r="R272"/>
    </row>
    <row r="273" spans="1:18" s="5" customFormat="1">
      <c r="A273"/>
      <c r="B273"/>
      <c r="C273"/>
      <c r="D273"/>
      <c r="E273" s="193"/>
      <c r="F273"/>
      <c r="G273"/>
      <c r="H273"/>
      <c r="I273"/>
      <c r="J273"/>
      <c r="K273"/>
      <c r="L273"/>
      <c r="M273"/>
      <c r="N273"/>
      <c r="O273"/>
      <c r="P273"/>
      <c r="Q273" s="193"/>
      <c r="R273"/>
    </row>
    <row r="274" spans="1:18" s="5" customFormat="1">
      <c r="A274"/>
      <c r="B274"/>
      <c r="C274"/>
      <c r="D274"/>
      <c r="E274" s="193"/>
      <c r="F274"/>
      <c r="G274"/>
      <c r="H274"/>
      <c r="I274"/>
      <c r="J274"/>
      <c r="K274"/>
      <c r="L274"/>
      <c r="M274"/>
      <c r="N274"/>
      <c r="O274"/>
      <c r="P274"/>
      <c r="Q274" s="193"/>
      <c r="R274"/>
    </row>
    <row r="275" spans="1:18" s="5" customFormat="1">
      <c r="A275"/>
      <c r="B275"/>
      <c r="C275"/>
      <c r="D275"/>
      <c r="E275" s="193"/>
      <c r="F275"/>
      <c r="G275"/>
      <c r="H275"/>
      <c r="I275"/>
      <c r="J275"/>
      <c r="K275"/>
      <c r="L275"/>
      <c r="M275"/>
      <c r="N275"/>
      <c r="O275"/>
      <c r="P275"/>
      <c r="Q275" s="193"/>
      <c r="R275"/>
    </row>
    <row r="276" spans="1:18" s="5" customFormat="1">
      <c r="A276"/>
      <c r="B276"/>
      <c r="C276"/>
      <c r="D276"/>
      <c r="E276" s="193"/>
      <c r="F276"/>
      <c r="G276"/>
      <c r="H276"/>
      <c r="I276"/>
      <c r="J276"/>
      <c r="K276"/>
      <c r="L276"/>
      <c r="M276"/>
      <c r="N276"/>
      <c r="O276"/>
      <c r="P276"/>
      <c r="Q276" s="193"/>
      <c r="R276"/>
    </row>
    <row r="277" spans="1:18" s="5" customFormat="1">
      <c r="A277"/>
      <c r="B277"/>
      <c r="C277"/>
      <c r="D277"/>
      <c r="E277" s="193"/>
      <c r="F277"/>
      <c r="G277"/>
      <c r="H277"/>
      <c r="I277"/>
      <c r="J277"/>
      <c r="K277"/>
      <c r="L277"/>
      <c r="M277"/>
      <c r="N277"/>
      <c r="O277"/>
      <c r="P277"/>
      <c r="Q277" s="193"/>
      <c r="R277"/>
    </row>
    <row r="278" spans="1:18" s="5" customFormat="1">
      <c r="A278"/>
      <c r="B278"/>
      <c r="C278"/>
      <c r="D278"/>
      <c r="E278" s="193"/>
      <c r="F278"/>
      <c r="G278"/>
      <c r="H278"/>
      <c r="I278"/>
      <c r="J278"/>
      <c r="K278"/>
      <c r="L278"/>
      <c r="M278"/>
      <c r="N278"/>
      <c r="O278"/>
      <c r="P278"/>
      <c r="Q278" s="193"/>
      <c r="R278"/>
    </row>
    <row r="279" spans="1:18" s="5" customFormat="1">
      <c r="A279"/>
      <c r="B279"/>
      <c r="C279"/>
      <c r="D279"/>
      <c r="E279" s="193"/>
      <c r="F279"/>
      <c r="G279"/>
      <c r="H279"/>
      <c r="I279"/>
      <c r="J279"/>
      <c r="K279"/>
      <c r="L279"/>
      <c r="M279"/>
      <c r="N279"/>
      <c r="O279"/>
      <c r="P279"/>
      <c r="Q279" s="193"/>
      <c r="R279"/>
    </row>
    <row r="280" spans="1:18" s="5" customFormat="1">
      <c r="A280"/>
      <c r="B280"/>
      <c r="C280"/>
      <c r="D280"/>
      <c r="E280" s="193"/>
      <c r="F280"/>
      <c r="G280"/>
      <c r="H280"/>
      <c r="I280"/>
      <c r="J280"/>
      <c r="K280"/>
      <c r="L280"/>
      <c r="M280"/>
      <c r="N280"/>
      <c r="O280"/>
      <c r="P280"/>
      <c r="Q280" s="193"/>
      <c r="R280"/>
    </row>
    <row r="281" spans="1:18" s="28" customFormat="1">
      <c r="A281"/>
      <c r="B281"/>
      <c r="C281"/>
      <c r="D281"/>
      <c r="E281" s="193"/>
      <c r="F281"/>
      <c r="G281"/>
      <c r="H281"/>
      <c r="I281"/>
      <c r="J281"/>
      <c r="K281"/>
      <c r="L281"/>
      <c r="M281"/>
      <c r="N281"/>
      <c r="O281"/>
      <c r="P281"/>
      <c r="Q281" s="193"/>
      <c r="R281"/>
    </row>
    <row r="282" spans="1:18">
      <c r="Q282" s="193"/>
      <c r="R282"/>
    </row>
    <row r="283" spans="1:18" s="28" customFormat="1">
      <c r="A283"/>
      <c r="B283"/>
      <c r="C283"/>
      <c r="D283"/>
      <c r="E283" s="193"/>
      <c r="F283"/>
      <c r="G283"/>
      <c r="H283"/>
      <c r="I283"/>
      <c r="J283"/>
      <c r="K283"/>
      <c r="L283"/>
      <c r="M283"/>
      <c r="N283"/>
      <c r="O283"/>
      <c r="P283"/>
      <c r="Q283" s="193"/>
      <c r="R283"/>
    </row>
    <row r="284" spans="1:18">
      <c r="Q284" s="193"/>
      <c r="R284"/>
    </row>
    <row r="285" spans="1:18">
      <c r="Q285" s="193"/>
      <c r="R285"/>
    </row>
    <row r="286" spans="1:18">
      <c r="Q286" s="193"/>
      <c r="R286"/>
    </row>
    <row r="287" spans="1:18">
      <c r="Q287" s="193"/>
      <c r="R287"/>
    </row>
    <row r="288" spans="1:18">
      <c r="Q288" s="193"/>
      <c r="R288"/>
    </row>
    <row r="289" spans="17:18">
      <c r="Q289" s="193"/>
      <c r="R289"/>
    </row>
    <row r="290" spans="17:18">
      <c r="Q290" s="193"/>
      <c r="R290"/>
    </row>
    <row r="291" spans="17:18">
      <c r="Q291" s="193"/>
      <c r="R291"/>
    </row>
    <row r="292" spans="17:18">
      <c r="Q292" s="193"/>
      <c r="R292"/>
    </row>
    <row r="293" spans="17:18">
      <c r="Q293" s="193"/>
      <c r="R293"/>
    </row>
    <row r="294" spans="17:18">
      <c r="Q294" s="193"/>
      <c r="R294"/>
    </row>
    <row r="295" spans="17:18">
      <c r="Q295" s="193"/>
      <c r="R295"/>
    </row>
    <row r="296" spans="17:18">
      <c r="Q296" s="193"/>
      <c r="R296"/>
    </row>
    <row r="297" spans="17:18">
      <c r="Q297" s="193"/>
      <c r="R297"/>
    </row>
    <row r="298" spans="17:18">
      <c r="Q298" s="193"/>
      <c r="R298"/>
    </row>
    <row r="299" spans="17:18">
      <c r="Q299" s="193"/>
      <c r="R299"/>
    </row>
    <row r="300" spans="17:18">
      <c r="Q300" s="193"/>
      <c r="R300"/>
    </row>
    <row r="301" spans="17:18">
      <c r="Q301" s="193"/>
      <c r="R301"/>
    </row>
    <row r="302" spans="17:18">
      <c r="Q302" s="193"/>
      <c r="R302"/>
    </row>
    <row r="303" spans="17:18">
      <c r="Q303" s="193"/>
      <c r="R303"/>
    </row>
    <row r="304" spans="17:18">
      <c r="Q304" s="193"/>
      <c r="R304"/>
    </row>
    <row r="305" spans="17:18">
      <c r="Q305" s="193"/>
      <c r="R305"/>
    </row>
    <row r="306" spans="17:18">
      <c r="Q306" s="193"/>
      <c r="R306"/>
    </row>
    <row r="307" spans="17:18">
      <c r="Q307" s="193"/>
      <c r="R307"/>
    </row>
    <row r="308" spans="17:18">
      <c r="Q308" s="193"/>
      <c r="R308"/>
    </row>
    <row r="309" spans="17:18">
      <c r="Q309" s="193"/>
      <c r="R309"/>
    </row>
    <row r="310" spans="17:18">
      <c r="Q310" s="193"/>
      <c r="R310"/>
    </row>
    <row r="311" spans="17:18">
      <c r="Q311" s="193"/>
      <c r="R311"/>
    </row>
    <row r="312" spans="17:18">
      <c r="Q312" s="193"/>
      <c r="R312"/>
    </row>
    <row r="313" spans="17:18">
      <c r="Q313" s="193"/>
      <c r="R313"/>
    </row>
    <row r="314" spans="17:18">
      <c r="Q314" s="193"/>
      <c r="R314"/>
    </row>
    <row r="315" spans="17:18">
      <c r="Q315" s="193"/>
      <c r="R315"/>
    </row>
    <row r="316" spans="17:18">
      <c r="Q316" s="193"/>
      <c r="R316"/>
    </row>
    <row r="317" spans="17:18">
      <c r="Q317" s="193"/>
      <c r="R317"/>
    </row>
    <row r="318" spans="17:18">
      <c r="Q318" s="193"/>
      <c r="R318"/>
    </row>
    <row r="319" spans="17:18">
      <c r="Q319" s="193"/>
      <c r="R319"/>
    </row>
    <row r="320" spans="17:18">
      <c r="Q320" s="193"/>
      <c r="R320"/>
    </row>
    <row r="321" spans="17:18">
      <c r="Q321" s="193"/>
      <c r="R321"/>
    </row>
    <row r="322" spans="17:18">
      <c r="Q322" s="193"/>
      <c r="R322"/>
    </row>
    <row r="323" spans="17:18">
      <c r="Q323" s="193"/>
      <c r="R323"/>
    </row>
    <row r="324" spans="17:18">
      <c r="Q324" s="193"/>
      <c r="R324"/>
    </row>
    <row r="325" spans="17:18">
      <c r="Q325" s="193"/>
      <c r="R325"/>
    </row>
    <row r="326" spans="17:18">
      <c r="Q326" s="193"/>
      <c r="R326"/>
    </row>
    <row r="327" spans="17:18">
      <c r="Q327" s="193"/>
      <c r="R327"/>
    </row>
    <row r="328" spans="17:18">
      <c r="Q328" s="193"/>
      <c r="R328"/>
    </row>
    <row r="329" spans="17:18">
      <c r="Q329" s="193"/>
      <c r="R329"/>
    </row>
    <row r="330" spans="17:18">
      <c r="Q330" s="193"/>
      <c r="R330"/>
    </row>
    <row r="331" spans="17:18">
      <c r="Q331" s="193"/>
      <c r="R331"/>
    </row>
    <row r="332" spans="17:18">
      <c r="Q332" s="193"/>
      <c r="R332"/>
    </row>
    <row r="333" spans="17:18">
      <c r="Q333" s="193"/>
      <c r="R333"/>
    </row>
    <row r="334" spans="17:18">
      <c r="Q334" s="193"/>
      <c r="R334"/>
    </row>
    <row r="335" spans="17:18">
      <c r="Q335" s="193"/>
      <c r="R335"/>
    </row>
    <row r="336" spans="17:18">
      <c r="Q336" s="193"/>
      <c r="R336"/>
    </row>
    <row r="337" spans="17:18">
      <c r="Q337" s="193"/>
      <c r="R337"/>
    </row>
    <row r="338" spans="17:18">
      <c r="Q338" s="193"/>
      <c r="R338"/>
    </row>
    <row r="339" spans="17:18">
      <c r="Q339" s="193"/>
      <c r="R339"/>
    </row>
    <row r="340" spans="17:18">
      <c r="Q340" s="193"/>
      <c r="R340"/>
    </row>
    <row r="341" spans="17:18">
      <c r="Q341" s="193"/>
      <c r="R341"/>
    </row>
    <row r="342" spans="17:18">
      <c r="Q342" s="193"/>
      <c r="R342"/>
    </row>
    <row r="343" spans="17:18">
      <c r="Q343" s="193"/>
      <c r="R343"/>
    </row>
    <row r="344" spans="17:18">
      <c r="Q344" s="193"/>
      <c r="R344"/>
    </row>
    <row r="345" spans="17:18">
      <c r="Q345" s="193"/>
      <c r="R345"/>
    </row>
    <row r="346" spans="17:18">
      <c r="Q346" s="193"/>
      <c r="R346"/>
    </row>
    <row r="347" spans="17:18">
      <c r="Q347" s="193"/>
      <c r="R347"/>
    </row>
    <row r="348" spans="17:18">
      <c r="Q348" s="193"/>
      <c r="R348"/>
    </row>
    <row r="349" spans="17:18">
      <c r="Q349" s="193"/>
      <c r="R349"/>
    </row>
    <row r="350" spans="17:18">
      <c r="Q350" s="193"/>
      <c r="R350"/>
    </row>
    <row r="351" spans="17:18">
      <c r="Q351" s="193"/>
      <c r="R351"/>
    </row>
    <row r="352" spans="17:18">
      <c r="Q352" s="193"/>
      <c r="R352"/>
    </row>
    <row r="353" spans="17:18">
      <c r="Q353" s="193"/>
      <c r="R353"/>
    </row>
    <row r="354" spans="17:18">
      <c r="Q354" s="193"/>
      <c r="R354"/>
    </row>
    <row r="355" spans="17:18">
      <c r="Q355" s="193"/>
      <c r="R355"/>
    </row>
    <row r="356" spans="17:18">
      <c r="Q356" s="193"/>
      <c r="R356"/>
    </row>
    <row r="357" spans="17:18">
      <c r="Q357" s="193"/>
      <c r="R357"/>
    </row>
    <row r="358" spans="17:18">
      <c r="Q358" s="193"/>
      <c r="R358"/>
    </row>
    <row r="359" spans="17:18">
      <c r="Q359" s="193"/>
      <c r="R359"/>
    </row>
    <row r="360" spans="17:18">
      <c r="Q360" s="193"/>
      <c r="R360"/>
    </row>
    <row r="361" spans="17:18">
      <c r="Q361" s="193"/>
      <c r="R361"/>
    </row>
    <row r="362" spans="17:18">
      <c r="Q362" s="193"/>
      <c r="R362"/>
    </row>
    <row r="363" spans="17:18">
      <c r="Q363" s="193"/>
      <c r="R363"/>
    </row>
    <row r="364" spans="17:18">
      <c r="Q364" s="193"/>
      <c r="R364"/>
    </row>
    <row r="365" spans="17:18">
      <c r="Q365" s="193"/>
      <c r="R365"/>
    </row>
    <row r="366" spans="17:18">
      <c r="Q366" s="193"/>
      <c r="R366"/>
    </row>
    <row r="367" spans="17:18">
      <c r="Q367" s="193"/>
      <c r="R367"/>
    </row>
    <row r="368" spans="17:18">
      <c r="Q368" s="193"/>
      <c r="R368"/>
    </row>
    <row r="369" spans="17:18">
      <c r="Q369" s="193"/>
      <c r="R369"/>
    </row>
    <row r="370" spans="17:18">
      <c r="Q370" s="193"/>
      <c r="R370"/>
    </row>
    <row r="371" spans="17:18">
      <c r="Q371" s="193"/>
      <c r="R371"/>
    </row>
    <row r="372" spans="17:18">
      <c r="Q372" s="193"/>
      <c r="R372"/>
    </row>
    <row r="373" spans="17:18">
      <c r="Q373" s="193"/>
      <c r="R373"/>
    </row>
    <row r="374" spans="17:18">
      <c r="Q374" s="193"/>
      <c r="R374"/>
    </row>
    <row r="375" spans="17:18">
      <c r="Q375" s="193"/>
      <c r="R375"/>
    </row>
    <row r="376" spans="17:18">
      <c r="Q376" s="193"/>
      <c r="R376"/>
    </row>
    <row r="377" spans="17:18">
      <c r="Q377" s="193"/>
      <c r="R377"/>
    </row>
    <row r="378" spans="17:18">
      <c r="Q378" s="193"/>
      <c r="R378"/>
    </row>
    <row r="379" spans="17:18">
      <c r="Q379" s="193"/>
      <c r="R379"/>
    </row>
    <row r="380" spans="17:18">
      <c r="Q380" s="193"/>
      <c r="R380"/>
    </row>
    <row r="381" spans="17:18">
      <c r="Q381" s="193"/>
      <c r="R381"/>
    </row>
    <row r="382" spans="17:18">
      <c r="Q382" s="193"/>
      <c r="R382"/>
    </row>
    <row r="383" spans="17:18">
      <c r="Q383" s="193"/>
      <c r="R383"/>
    </row>
    <row r="384" spans="17:18">
      <c r="Q384" s="193"/>
      <c r="R384"/>
    </row>
    <row r="385" spans="17:18">
      <c r="Q385" s="193"/>
      <c r="R385"/>
    </row>
    <row r="386" spans="17:18">
      <c r="Q386" s="193"/>
      <c r="R386"/>
    </row>
    <row r="387" spans="17:18">
      <c r="Q387" s="193"/>
      <c r="R387"/>
    </row>
    <row r="388" spans="17:18">
      <c r="Q388" s="193"/>
      <c r="R388"/>
    </row>
    <row r="389" spans="17:18">
      <c r="Q389" s="193"/>
      <c r="R389"/>
    </row>
    <row r="390" spans="17:18">
      <c r="Q390" s="193"/>
      <c r="R390"/>
    </row>
    <row r="391" spans="17:18">
      <c r="Q391" s="193"/>
      <c r="R391"/>
    </row>
    <row r="392" spans="17:18">
      <c r="Q392" s="193"/>
      <c r="R392"/>
    </row>
    <row r="393" spans="17:18">
      <c r="Q393" s="193"/>
      <c r="R393"/>
    </row>
    <row r="394" spans="17:18">
      <c r="Q394" s="193"/>
      <c r="R394"/>
    </row>
    <row r="395" spans="17:18">
      <c r="Q395" s="193"/>
      <c r="R395"/>
    </row>
    <row r="396" spans="17:18">
      <c r="Q396" s="193"/>
      <c r="R396"/>
    </row>
    <row r="397" spans="17:18">
      <c r="Q397" s="193"/>
      <c r="R397"/>
    </row>
    <row r="398" spans="17:18">
      <c r="Q398" s="193"/>
      <c r="R398"/>
    </row>
    <row r="399" spans="17:18">
      <c r="Q399" s="193"/>
      <c r="R399"/>
    </row>
    <row r="400" spans="17:18">
      <c r="Q400" s="193"/>
      <c r="R400"/>
    </row>
    <row r="401" spans="17:18">
      <c r="Q401" s="193"/>
      <c r="R401"/>
    </row>
    <row r="402" spans="17:18">
      <c r="Q402" s="193"/>
      <c r="R402"/>
    </row>
    <row r="403" spans="17:18">
      <c r="Q403" s="193"/>
      <c r="R403"/>
    </row>
    <row r="404" spans="17:18">
      <c r="Q404" s="193"/>
      <c r="R404"/>
    </row>
    <row r="405" spans="17:18">
      <c r="Q405" s="193"/>
      <c r="R405"/>
    </row>
    <row r="406" spans="17:18">
      <c r="Q406" s="193"/>
      <c r="R406"/>
    </row>
    <row r="407" spans="17:18">
      <c r="Q407" s="193"/>
      <c r="R407"/>
    </row>
    <row r="408" spans="17:18">
      <c r="Q408" s="193"/>
      <c r="R408"/>
    </row>
    <row r="409" spans="17:18">
      <c r="Q409" s="193"/>
      <c r="R409"/>
    </row>
    <row r="410" spans="17:18">
      <c r="Q410" s="193"/>
      <c r="R410"/>
    </row>
    <row r="411" spans="17:18">
      <c r="Q411" s="193"/>
      <c r="R411"/>
    </row>
    <row r="412" spans="17:18">
      <c r="Q412" s="193"/>
      <c r="R412"/>
    </row>
    <row r="413" spans="17:18">
      <c r="Q413" s="193"/>
      <c r="R413"/>
    </row>
    <row r="414" spans="17:18">
      <c r="Q414" s="193"/>
      <c r="R414"/>
    </row>
    <row r="415" spans="17:18">
      <c r="Q415" s="193"/>
      <c r="R415"/>
    </row>
    <row r="416" spans="17:18">
      <c r="Q416" s="193"/>
      <c r="R416"/>
    </row>
    <row r="417" spans="17:18">
      <c r="Q417" s="193"/>
      <c r="R417"/>
    </row>
    <row r="418" spans="17:18">
      <c r="Q418" s="193"/>
      <c r="R418"/>
    </row>
    <row r="419" spans="17:18">
      <c r="Q419" s="193"/>
      <c r="R419"/>
    </row>
    <row r="420" spans="17:18">
      <c r="Q420" s="193"/>
      <c r="R420"/>
    </row>
    <row r="421" spans="17:18">
      <c r="Q421" s="193"/>
      <c r="R421"/>
    </row>
    <row r="422" spans="17:18">
      <c r="Q422" s="193"/>
      <c r="R422"/>
    </row>
    <row r="423" spans="17:18">
      <c r="Q423" s="193"/>
      <c r="R423"/>
    </row>
    <row r="424" spans="17:18">
      <c r="Q424" s="193"/>
      <c r="R424"/>
    </row>
    <row r="425" spans="17:18">
      <c r="Q425" s="193"/>
      <c r="R425"/>
    </row>
    <row r="426" spans="17:18">
      <c r="Q426" s="193"/>
      <c r="R426"/>
    </row>
    <row r="427" spans="17:18">
      <c r="Q427" s="193"/>
      <c r="R427"/>
    </row>
    <row r="428" spans="17:18">
      <c r="Q428" s="193"/>
      <c r="R428"/>
    </row>
    <row r="429" spans="17:18">
      <c r="Q429" s="193"/>
      <c r="R429"/>
    </row>
    <row r="430" spans="17:18">
      <c r="Q430" s="193"/>
      <c r="R430"/>
    </row>
    <row r="431" spans="17:18">
      <c r="Q431" s="193"/>
      <c r="R431"/>
    </row>
    <row r="432" spans="17:18">
      <c r="Q432" s="193"/>
      <c r="R432"/>
    </row>
    <row r="433" spans="17:18">
      <c r="Q433" s="193"/>
      <c r="R433"/>
    </row>
    <row r="434" spans="17:18">
      <c r="Q434" s="193"/>
      <c r="R434"/>
    </row>
    <row r="435" spans="17:18">
      <c r="Q435" s="193"/>
      <c r="R435"/>
    </row>
    <row r="436" spans="17:18">
      <c r="Q436" s="193"/>
      <c r="R436"/>
    </row>
    <row r="437" spans="17:18">
      <c r="Q437" s="193"/>
      <c r="R437"/>
    </row>
    <row r="438" spans="17:18">
      <c r="Q438" s="193"/>
      <c r="R438"/>
    </row>
    <row r="439" spans="17:18">
      <c r="Q439" s="193"/>
      <c r="R439"/>
    </row>
    <row r="440" spans="17:18">
      <c r="Q440" s="193"/>
      <c r="R440"/>
    </row>
    <row r="441" spans="17:18">
      <c r="Q441" s="193"/>
      <c r="R441"/>
    </row>
    <row r="442" spans="17:18">
      <c r="Q442" s="193"/>
      <c r="R442"/>
    </row>
    <row r="443" spans="17:18">
      <c r="Q443" s="193"/>
      <c r="R443"/>
    </row>
    <row r="444" spans="17:18">
      <c r="Q444" s="193"/>
      <c r="R444"/>
    </row>
    <row r="445" spans="17:18">
      <c r="Q445" s="193"/>
      <c r="R445"/>
    </row>
    <row r="446" spans="17:18">
      <c r="Q446" s="193"/>
      <c r="R446"/>
    </row>
    <row r="447" spans="17:18">
      <c r="Q447" s="193"/>
      <c r="R447"/>
    </row>
    <row r="448" spans="17:18">
      <c r="Q448" s="193"/>
      <c r="R448"/>
    </row>
    <row r="449" spans="1:19" s="28" customFormat="1">
      <c r="A449"/>
      <c r="B449"/>
      <c r="C449"/>
      <c r="D449"/>
      <c r="E449" s="193"/>
      <c r="F449"/>
      <c r="G449"/>
      <c r="H449"/>
      <c r="I449"/>
      <c r="J449"/>
      <c r="K449"/>
      <c r="L449"/>
      <c r="M449"/>
      <c r="N449"/>
      <c r="O449"/>
      <c r="P449"/>
      <c r="Q449" s="193"/>
      <c r="R449"/>
      <c r="S449"/>
    </row>
    <row r="450" spans="1:19" s="28" customFormat="1">
      <c r="A450"/>
      <c r="B450"/>
      <c r="C450"/>
      <c r="D450"/>
      <c r="E450" s="193"/>
      <c r="F450"/>
      <c r="G450"/>
      <c r="H450"/>
      <c r="I450"/>
      <c r="J450"/>
      <c r="K450"/>
      <c r="L450"/>
      <c r="M450"/>
      <c r="N450"/>
      <c r="O450"/>
      <c r="P450"/>
      <c r="Q450" s="193"/>
      <c r="R450"/>
      <c r="S450"/>
    </row>
    <row r="451" spans="1:19">
      <c r="Q451" s="193"/>
      <c r="R451"/>
    </row>
    <row r="452" spans="1:19">
      <c r="Q452" s="193"/>
      <c r="R452"/>
    </row>
    <row r="453" spans="1:19">
      <c r="Q453" s="193"/>
      <c r="R453"/>
    </row>
    <row r="454" spans="1:19">
      <c r="Q454" s="193"/>
      <c r="R454"/>
    </row>
    <row r="455" spans="1:19">
      <c r="Q455" s="193"/>
      <c r="R455"/>
    </row>
    <row r="456" spans="1:19">
      <c r="Q456" s="193"/>
      <c r="R456"/>
    </row>
    <row r="457" spans="1:19">
      <c r="Q457" s="193"/>
      <c r="R457"/>
    </row>
    <row r="458" spans="1:19">
      <c r="Q458" s="193"/>
      <c r="R458"/>
    </row>
    <row r="459" spans="1:19">
      <c r="Q459" s="193"/>
      <c r="R459"/>
    </row>
    <row r="460" spans="1:19">
      <c r="Q460" s="193"/>
      <c r="R460"/>
    </row>
    <row r="461" spans="1:19">
      <c r="Q461" s="193"/>
      <c r="R461"/>
    </row>
    <row r="462" spans="1:19">
      <c r="Q462" s="193"/>
      <c r="R462"/>
    </row>
    <row r="463" spans="1:19">
      <c r="Q463" s="193"/>
      <c r="R463"/>
    </row>
    <row r="464" spans="1:19">
      <c r="Q464" s="193"/>
      <c r="R464"/>
    </row>
    <row r="465" spans="17:18">
      <c r="Q465" s="193"/>
      <c r="R465"/>
    </row>
    <row r="466" spans="17:18">
      <c r="Q466" s="193"/>
      <c r="R466"/>
    </row>
    <row r="467" spans="17:18">
      <c r="Q467" s="193"/>
      <c r="R467"/>
    </row>
    <row r="468" spans="17:18">
      <c r="Q468" s="193"/>
      <c r="R468"/>
    </row>
    <row r="469" spans="17:18">
      <c r="Q469" s="193"/>
      <c r="R469"/>
    </row>
    <row r="470" spans="17:18">
      <c r="Q470" s="193"/>
      <c r="R470"/>
    </row>
    <row r="471" spans="17:18">
      <c r="Q471" s="193"/>
      <c r="R471"/>
    </row>
    <row r="472" spans="17:18">
      <c r="Q472" s="193"/>
      <c r="R472"/>
    </row>
    <row r="473" spans="17:18">
      <c r="Q473" s="193"/>
      <c r="R473"/>
    </row>
    <row r="474" spans="17:18">
      <c r="Q474" s="193"/>
      <c r="R474"/>
    </row>
    <row r="475" spans="17:18">
      <c r="Q475" s="193"/>
      <c r="R475"/>
    </row>
    <row r="476" spans="17:18">
      <c r="Q476" s="193"/>
      <c r="R476"/>
    </row>
    <row r="477" spans="17:18">
      <c r="Q477" s="193"/>
      <c r="R477"/>
    </row>
    <row r="478" spans="17:18">
      <c r="Q478" s="193"/>
      <c r="R478"/>
    </row>
    <row r="479" spans="17:18">
      <c r="Q479" s="193"/>
      <c r="R479"/>
    </row>
    <row r="480" spans="17:18">
      <c r="Q480" s="193"/>
      <c r="R480"/>
    </row>
    <row r="481" spans="1:19">
      <c r="Q481" s="193"/>
      <c r="R481"/>
    </row>
    <row r="482" spans="1:19">
      <c r="Q482" s="193"/>
      <c r="R482"/>
    </row>
    <row r="483" spans="1:19">
      <c r="Q483" s="193"/>
      <c r="R483"/>
    </row>
    <row r="484" spans="1:19">
      <c r="Q484" s="193"/>
      <c r="R484"/>
    </row>
    <row r="485" spans="1:19">
      <c r="Q485" s="193"/>
      <c r="R485"/>
    </row>
    <row r="486" spans="1:19">
      <c r="Q486" s="193"/>
      <c r="R486"/>
    </row>
    <row r="487" spans="1:19" ht="14.25" customHeight="1">
      <c r="Q487" s="193"/>
      <c r="R487"/>
    </row>
    <row r="488" spans="1:19">
      <c r="Q488" s="193"/>
      <c r="R488"/>
    </row>
    <row r="489" spans="1:19" s="28" customFormat="1">
      <c r="A489"/>
      <c r="B489"/>
      <c r="C489"/>
      <c r="D489"/>
      <c r="E489" s="193"/>
      <c r="F489"/>
      <c r="G489"/>
      <c r="H489"/>
      <c r="I489"/>
      <c r="J489"/>
      <c r="K489"/>
      <c r="L489"/>
      <c r="M489"/>
      <c r="N489"/>
      <c r="O489"/>
      <c r="P489"/>
      <c r="Q489" s="193"/>
      <c r="R489"/>
      <c r="S489"/>
    </row>
    <row r="490" spans="1:19" s="28" customFormat="1">
      <c r="A490"/>
      <c r="B490"/>
      <c r="C490"/>
      <c r="D490"/>
      <c r="E490" s="193"/>
      <c r="F490"/>
      <c r="G490"/>
      <c r="H490"/>
      <c r="I490"/>
      <c r="J490"/>
      <c r="K490"/>
      <c r="L490"/>
      <c r="M490"/>
      <c r="N490"/>
      <c r="O490"/>
      <c r="P490"/>
      <c r="Q490" s="193"/>
      <c r="R490"/>
      <c r="S490"/>
    </row>
    <row r="491" spans="1:19" s="28" customFormat="1">
      <c r="A491"/>
      <c r="B491"/>
      <c r="C491"/>
      <c r="D491"/>
      <c r="E491" s="193"/>
      <c r="F491"/>
      <c r="G491"/>
      <c r="H491"/>
      <c r="I491"/>
      <c r="J491"/>
      <c r="K491"/>
      <c r="L491"/>
      <c r="M491"/>
      <c r="N491"/>
      <c r="O491"/>
      <c r="P491"/>
      <c r="Q491" s="193"/>
      <c r="R491"/>
      <c r="S491"/>
    </row>
    <row r="492" spans="1:19" s="28" customFormat="1">
      <c r="A492"/>
      <c r="B492"/>
      <c r="C492"/>
      <c r="D492"/>
      <c r="E492" s="193"/>
      <c r="F492"/>
      <c r="G492"/>
      <c r="H492"/>
      <c r="I492"/>
      <c r="J492"/>
      <c r="K492"/>
      <c r="L492"/>
      <c r="M492"/>
      <c r="N492"/>
      <c r="O492"/>
      <c r="P492"/>
      <c r="Q492" s="193"/>
      <c r="R492"/>
      <c r="S492"/>
    </row>
    <row r="493" spans="1:19">
      <c r="Q493" s="193"/>
      <c r="R493"/>
    </row>
    <row r="494" spans="1:19">
      <c r="Q494" s="193"/>
      <c r="R494"/>
    </row>
    <row r="495" spans="1:19">
      <c r="Q495" s="193"/>
      <c r="R495"/>
    </row>
    <row r="496" spans="1:19" s="28" customFormat="1">
      <c r="A496"/>
      <c r="B496"/>
      <c r="C496"/>
      <c r="D496"/>
      <c r="E496" s="193"/>
      <c r="F496"/>
      <c r="G496"/>
      <c r="H496"/>
      <c r="I496"/>
      <c r="J496"/>
      <c r="K496"/>
      <c r="L496"/>
      <c r="M496"/>
      <c r="N496"/>
      <c r="O496"/>
      <c r="P496"/>
      <c r="Q496" s="193"/>
      <c r="R496"/>
      <c r="S496"/>
    </row>
    <row r="497" spans="1:19">
      <c r="Q497" s="193"/>
      <c r="R497"/>
    </row>
    <row r="498" spans="1:19">
      <c r="Q498" s="193"/>
      <c r="R498"/>
    </row>
    <row r="499" spans="1:19">
      <c r="Q499" s="193"/>
      <c r="R499"/>
    </row>
    <row r="500" spans="1:19" s="28" customFormat="1">
      <c r="A500"/>
      <c r="B500"/>
      <c r="C500"/>
      <c r="D500"/>
      <c r="E500" s="193"/>
      <c r="F500"/>
      <c r="G500"/>
      <c r="H500"/>
      <c r="I500"/>
      <c r="J500"/>
      <c r="K500"/>
      <c r="L500"/>
      <c r="M500"/>
      <c r="N500"/>
      <c r="O500"/>
      <c r="P500"/>
      <c r="Q500" s="193"/>
      <c r="R500"/>
      <c r="S500"/>
    </row>
    <row r="501" spans="1:19">
      <c r="Q501" s="193"/>
      <c r="R501"/>
    </row>
    <row r="502" spans="1:19" s="28" customFormat="1">
      <c r="A502"/>
      <c r="B502"/>
      <c r="C502"/>
      <c r="D502"/>
      <c r="E502" s="193"/>
      <c r="F502"/>
      <c r="G502"/>
      <c r="H502"/>
      <c r="I502"/>
      <c r="J502"/>
      <c r="K502"/>
      <c r="L502"/>
      <c r="M502"/>
      <c r="N502"/>
      <c r="O502"/>
      <c r="P502"/>
      <c r="Q502" s="193"/>
      <c r="R502"/>
      <c r="S502"/>
    </row>
    <row r="503" spans="1:19">
      <c r="Q503" s="193"/>
      <c r="R503"/>
    </row>
    <row r="504" spans="1:19" s="28" customFormat="1">
      <c r="A504"/>
      <c r="B504"/>
      <c r="C504"/>
      <c r="D504"/>
      <c r="E504" s="193"/>
      <c r="F504"/>
      <c r="G504"/>
      <c r="H504"/>
      <c r="I504"/>
      <c r="J504"/>
      <c r="K504"/>
      <c r="L504"/>
      <c r="M504"/>
      <c r="N504"/>
      <c r="O504"/>
      <c r="P504"/>
      <c r="Q504" s="193"/>
      <c r="R504"/>
      <c r="S504"/>
    </row>
    <row r="505" spans="1:19" s="28" customFormat="1">
      <c r="A505"/>
      <c r="B505"/>
      <c r="C505"/>
      <c r="D505"/>
      <c r="E505" s="193"/>
      <c r="F505"/>
      <c r="G505"/>
      <c r="H505"/>
      <c r="I505"/>
      <c r="J505"/>
      <c r="K505"/>
      <c r="L505"/>
      <c r="M505"/>
      <c r="N505"/>
      <c r="O505"/>
      <c r="P505"/>
      <c r="Q505" s="193"/>
      <c r="R505"/>
      <c r="S505"/>
    </row>
    <row r="506" spans="1:19">
      <c r="Q506" s="193"/>
      <c r="R506"/>
    </row>
    <row r="507" spans="1:19">
      <c r="Q507" s="193"/>
      <c r="R507"/>
    </row>
    <row r="508" spans="1:19" s="28" customFormat="1">
      <c r="A508"/>
      <c r="B508"/>
      <c r="C508"/>
      <c r="D508"/>
      <c r="E508" s="193"/>
      <c r="F508"/>
      <c r="G508"/>
      <c r="H508"/>
      <c r="I508"/>
      <c r="J508"/>
      <c r="K508"/>
      <c r="L508"/>
      <c r="M508"/>
      <c r="N508"/>
      <c r="O508"/>
      <c r="P508"/>
      <c r="Q508" s="193"/>
      <c r="R508"/>
      <c r="S508"/>
    </row>
    <row r="509" spans="1:19">
      <c r="Q509" s="193"/>
      <c r="R509"/>
    </row>
    <row r="510" spans="1:19" s="28" customFormat="1">
      <c r="A510"/>
      <c r="B510"/>
      <c r="C510"/>
      <c r="D510"/>
      <c r="E510" s="193"/>
      <c r="F510"/>
      <c r="G510"/>
      <c r="H510"/>
      <c r="I510"/>
      <c r="J510"/>
      <c r="K510"/>
      <c r="L510"/>
      <c r="M510"/>
      <c r="N510"/>
      <c r="O510"/>
      <c r="P510"/>
      <c r="Q510" s="193"/>
      <c r="R510"/>
      <c r="S510"/>
    </row>
    <row r="511" spans="1:19">
      <c r="Q511" s="193"/>
      <c r="R511"/>
    </row>
    <row r="512" spans="1:19">
      <c r="Q512" s="193"/>
      <c r="R512"/>
    </row>
    <row r="513" spans="1:19" s="28" customFormat="1">
      <c r="A513"/>
      <c r="B513"/>
      <c r="C513"/>
      <c r="D513"/>
      <c r="E513" s="193"/>
      <c r="F513"/>
      <c r="G513"/>
      <c r="H513"/>
      <c r="I513"/>
      <c r="J513"/>
      <c r="K513"/>
      <c r="L513"/>
      <c r="M513"/>
      <c r="N513"/>
      <c r="O513"/>
      <c r="P513"/>
      <c r="Q513" s="193"/>
      <c r="R513"/>
      <c r="S513"/>
    </row>
    <row r="514" spans="1:19" s="28" customFormat="1">
      <c r="A514"/>
      <c r="B514"/>
      <c r="C514"/>
      <c r="D514"/>
      <c r="E514" s="193"/>
      <c r="F514"/>
      <c r="G514"/>
      <c r="H514"/>
      <c r="I514"/>
      <c r="J514"/>
      <c r="K514"/>
      <c r="L514"/>
      <c r="M514"/>
      <c r="N514"/>
      <c r="O514"/>
      <c r="P514"/>
      <c r="Q514" s="193"/>
      <c r="R514"/>
      <c r="S514"/>
    </row>
    <row r="515" spans="1:19" s="28" customFormat="1">
      <c r="A515"/>
      <c r="B515"/>
      <c r="C515"/>
      <c r="D515"/>
      <c r="E515" s="193"/>
      <c r="F515"/>
      <c r="G515"/>
      <c r="H515"/>
      <c r="I515"/>
      <c r="J515"/>
      <c r="K515"/>
      <c r="L515"/>
      <c r="M515"/>
      <c r="N515"/>
      <c r="O515"/>
      <c r="P515"/>
      <c r="Q515" s="193"/>
      <c r="R515"/>
      <c r="S515"/>
    </row>
    <row r="516" spans="1:19">
      <c r="Q516" s="193"/>
      <c r="R516"/>
    </row>
    <row r="517" spans="1:19">
      <c r="Q517" s="193"/>
      <c r="R517"/>
    </row>
    <row r="518" spans="1:19">
      <c r="Q518" s="193"/>
      <c r="R518"/>
    </row>
    <row r="519" spans="1:19" s="28" customFormat="1">
      <c r="A519"/>
      <c r="B519"/>
      <c r="C519"/>
      <c r="D519"/>
      <c r="E519" s="193"/>
      <c r="F519"/>
      <c r="G519"/>
      <c r="H519"/>
      <c r="I519"/>
      <c r="J519"/>
      <c r="K519"/>
      <c r="L519"/>
      <c r="M519"/>
      <c r="N519"/>
      <c r="O519"/>
      <c r="P519"/>
      <c r="Q519" s="193"/>
      <c r="R519"/>
      <c r="S519"/>
    </row>
    <row r="520" spans="1:19">
      <c r="Q520" s="193"/>
      <c r="R520"/>
    </row>
    <row r="521" spans="1:19">
      <c r="Q521" s="193"/>
      <c r="R521"/>
    </row>
    <row r="522" spans="1:19">
      <c r="Q522" s="193"/>
      <c r="R522"/>
    </row>
    <row r="523" spans="1:19">
      <c r="Q523" s="193"/>
      <c r="R523"/>
    </row>
    <row r="524" spans="1:19">
      <c r="Q524" s="193"/>
      <c r="R524"/>
    </row>
    <row r="525" spans="1:19">
      <c r="Q525" s="193"/>
      <c r="R525"/>
    </row>
    <row r="526" spans="1:19">
      <c r="Q526" s="193"/>
      <c r="R526"/>
    </row>
    <row r="527" spans="1:19">
      <c r="Q527" s="193"/>
      <c r="R527"/>
    </row>
    <row r="528" spans="1:19">
      <c r="Q528" s="193"/>
      <c r="R528"/>
    </row>
    <row r="529" spans="17:18">
      <c r="Q529" s="193"/>
      <c r="R529"/>
    </row>
    <row r="530" spans="17:18">
      <c r="Q530" s="193"/>
      <c r="R530"/>
    </row>
    <row r="531" spans="17:18">
      <c r="Q531" s="193"/>
      <c r="R531"/>
    </row>
    <row r="532" spans="17:18">
      <c r="Q532" s="193"/>
      <c r="R532"/>
    </row>
    <row r="533" spans="17:18">
      <c r="Q533" s="193"/>
      <c r="R533"/>
    </row>
    <row r="534" spans="17:18">
      <c r="Q534" s="193"/>
      <c r="R534"/>
    </row>
    <row r="535" spans="17:18">
      <c r="Q535" s="193"/>
      <c r="R535"/>
    </row>
    <row r="536" spans="17:18">
      <c r="Q536" s="193"/>
      <c r="R536"/>
    </row>
    <row r="537" spans="17:18">
      <c r="Q537" s="193"/>
      <c r="R537"/>
    </row>
    <row r="538" spans="17:18">
      <c r="Q538" s="193"/>
      <c r="R538"/>
    </row>
    <row r="539" spans="17:18">
      <c r="Q539" s="193"/>
      <c r="R539"/>
    </row>
    <row r="540" spans="17:18">
      <c r="Q540" s="193"/>
      <c r="R540"/>
    </row>
    <row r="541" spans="17:18">
      <c r="Q541" s="193"/>
      <c r="R541"/>
    </row>
    <row r="542" spans="17:18">
      <c r="Q542" s="193"/>
      <c r="R542"/>
    </row>
    <row r="543" spans="17:18">
      <c r="Q543" s="193"/>
      <c r="R543"/>
    </row>
    <row r="544" spans="17:18">
      <c r="Q544" s="193"/>
      <c r="R544"/>
    </row>
    <row r="545" spans="17:18">
      <c r="Q545" s="193"/>
      <c r="R545"/>
    </row>
    <row r="546" spans="17:18">
      <c r="Q546" s="193"/>
      <c r="R546"/>
    </row>
    <row r="547" spans="17:18">
      <c r="Q547" s="193"/>
      <c r="R547"/>
    </row>
    <row r="548" spans="17:18">
      <c r="Q548" s="193"/>
      <c r="R548"/>
    </row>
    <row r="549" spans="17:18">
      <c r="Q549" s="193"/>
      <c r="R549"/>
    </row>
    <row r="550" spans="17:18">
      <c r="Q550" s="193"/>
      <c r="R550"/>
    </row>
    <row r="551" spans="17:18">
      <c r="Q551" s="193"/>
      <c r="R551"/>
    </row>
    <row r="552" spans="17:18">
      <c r="Q552" s="193"/>
      <c r="R552"/>
    </row>
    <row r="553" spans="17:18">
      <c r="Q553" s="193"/>
      <c r="R553"/>
    </row>
    <row r="554" spans="17:18">
      <c r="Q554" s="193"/>
      <c r="R554"/>
    </row>
    <row r="555" spans="17:18">
      <c r="Q555" s="193"/>
      <c r="R555"/>
    </row>
    <row r="556" spans="17:18">
      <c r="Q556" s="193"/>
      <c r="R556"/>
    </row>
    <row r="557" spans="17:18">
      <c r="Q557" s="193"/>
      <c r="R557"/>
    </row>
    <row r="558" spans="17:18">
      <c r="Q558" s="193"/>
      <c r="R558"/>
    </row>
    <row r="559" spans="17:18">
      <c r="Q559" s="193"/>
      <c r="R559"/>
    </row>
    <row r="560" spans="17:18">
      <c r="Q560" s="193"/>
      <c r="R560"/>
    </row>
    <row r="1153" ht="13.5" customHeight="1"/>
    <row r="1457" ht="18.75" customHeight="1"/>
    <row r="1658" ht="12.75" customHeight="1"/>
    <row r="1674" ht="17.25" customHeight="1"/>
    <row r="1675" ht="17.25" customHeight="1"/>
    <row r="1676" ht="17.25" customHeight="1"/>
    <row r="1677" ht="17.25" customHeight="1"/>
    <row r="1678" ht="17.25" customHeight="1"/>
    <row r="1679" ht="17.25" customHeight="1"/>
    <row r="1680" ht="17.25" customHeight="1"/>
    <row r="1681" ht="17.25" customHeight="1"/>
    <row r="1682" ht="17.25" customHeight="1"/>
    <row r="1683" ht="17.25" customHeight="1"/>
    <row r="1684" ht="17.25" customHeight="1"/>
    <row r="1685" ht="17.25" customHeight="1"/>
    <row r="1686" ht="17.25" customHeight="1"/>
    <row r="1687" ht="17.25" customHeight="1"/>
    <row r="1688" ht="17.25" customHeight="1"/>
    <row r="1689" ht="17.25" customHeight="1"/>
    <row r="1690" ht="17.25" customHeight="1"/>
    <row r="1691" ht="17.25" customHeight="1"/>
    <row r="1692" ht="17.25" customHeight="1"/>
    <row r="1693" ht="17.25" customHeight="1"/>
    <row r="1694" ht="17.25" customHeight="1"/>
    <row r="1695" ht="17.25" customHeight="1"/>
    <row r="1696" ht="17.25" customHeight="1"/>
    <row r="1697" ht="17.25" customHeight="1"/>
    <row r="1698" ht="17.25" customHeight="1"/>
    <row r="1699" ht="17.25" customHeight="1"/>
    <row r="1700" ht="17.25" customHeight="1"/>
    <row r="1701" ht="17.25" customHeight="1"/>
    <row r="1702" ht="17.25" customHeight="1"/>
    <row r="1703" ht="17.25" customHeight="1"/>
    <row r="1704" ht="17.25" customHeight="1"/>
    <row r="1705" ht="17.25" customHeight="1"/>
    <row r="1706" ht="17.25" customHeight="1"/>
    <row r="1707" ht="17.25" customHeight="1"/>
    <row r="1708" ht="17.25" customHeight="1"/>
    <row r="1709" ht="17.25" customHeight="1"/>
    <row r="1710" ht="17.25" customHeight="1"/>
    <row r="1711" ht="17.25" customHeight="1"/>
    <row r="1712" ht="17.25" customHeight="1"/>
    <row r="1713" ht="17.25" customHeight="1"/>
    <row r="1714" ht="17.25" customHeight="1"/>
    <row r="1715" ht="17.25" customHeight="1"/>
    <row r="1716" ht="17.25" customHeight="1"/>
    <row r="1717" ht="17.25" customHeight="1"/>
    <row r="1718" ht="17.25" customHeight="1"/>
    <row r="1719" ht="17.25" customHeight="1"/>
    <row r="1720" ht="17.25" customHeight="1"/>
    <row r="1721" ht="17.25" customHeight="1"/>
    <row r="1722" ht="17.25" customHeight="1"/>
    <row r="1723" ht="17.25" customHeight="1"/>
    <row r="1724" ht="17.25" customHeight="1"/>
    <row r="1725" ht="17.25" customHeight="1"/>
    <row r="1726" ht="17.25" customHeight="1"/>
    <row r="1727" ht="17.25" customHeight="1"/>
    <row r="1728" ht="17.25" customHeight="1"/>
    <row r="1729" ht="17.25" customHeight="1"/>
    <row r="1730" ht="17.25" customHeight="1"/>
    <row r="1731" ht="17.25" customHeight="1"/>
    <row r="1732" ht="17.25" customHeight="1"/>
    <row r="1733" ht="17.25" customHeight="1"/>
    <row r="1734" ht="17.25" customHeight="1"/>
    <row r="1735" ht="17.25" customHeight="1"/>
    <row r="1736" ht="17.25" customHeight="1"/>
    <row r="1737" ht="17.25" customHeight="1"/>
    <row r="1738" ht="17.25" customHeight="1"/>
    <row r="1739" ht="17.25" customHeight="1"/>
    <row r="1740" ht="17.25" customHeight="1"/>
    <row r="1741" ht="17.25" customHeight="1"/>
    <row r="1742" ht="17.25" customHeight="1"/>
    <row r="1743" ht="17.25" customHeight="1"/>
    <row r="1744" ht="17.25" customHeight="1"/>
    <row r="1745" ht="17.25" customHeight="1"/>
    <row r="1746" ht="17.25" customHeight="1"/>
    <row r="1747" ht="17.25" customHeight="1"/>
    <row r="1748" ht="17.25" customHeight="1"/>
    <row r="1749" ht="17.25" customHeight="1"/>
    <row r="1750" ht="17.25" customHeight="1"/>
    <row r="1751" ht="17.25" customHeight="1"/>
    <row r="1752" ht="17.25" customHeight="1"/>
    <row r="1753" ht="17.25" customHeight="1"/>
    <row r="1754" ht="17.25" customHeight="1"/>
    <row r="1755" ht="17.25" customHeight="1"/>
    <row r="1756" ht="17.25" customHeight="1"/>
    <row r="1757" ht="17.25" customHeight="1"/>
    <row r="1758" ht="17.25" customHeight="1"/>
    <row r="1759" ht="17.25" customHeight="1"/>
    <row r="1760" ht="17.25" customHeight="1"/>
    <row r="1761" ht="17.25" customHeight="1"/>
    <row r="1762" ht="17.25" customHeight="1"/>
    <row r="1763" ht="17.25" customHeight="1"/>
    <row r="1764" ht="17.25" customHeight="1"/>
    <row r="1765" ht="17.25" customHeight="1"/>
    <row r="1766" ht="17.25" customHeight="1"/>
    <row r="1767" ht="17.25" customHeight="1"/>
    <row r="1768" ht="17.25" customHeight="1"/>
    <row r="1769" ht="17.25" customHeight="1"/>
    <row r="1770" ht="17.25" customHeight="1"/>
    <row r="1771" ht="17.25" customHeight="1"/>
    <row r="1772" ht="17.25" customHeight="1"/>
    <row r="1773" ht="17.25" customHeight="1"/>
    <row r="1774" ht="17.25" customHeight="1"/>
    <row r="1775" ht="17.25" customHeight="1"/>
    <row r="1776" ht="24" customHeight="1"/>
    <row r="1777" ht="17.25" customHeight="1"/>
    <row r="1778" ht="17.25" customHeight="1"/>
    <row r="1779" ht="17.25" customHeight="1"/>
    <row r="1780" ht="17.25" customHeight="1"/>
    <row r="1781" ht="17.25" customHeight="1"/>
    <row r="1782" ht="17.25" customHeight="1"/>
    <row r="1783" ht="17.25" customHeight="1"/>
    <row r="1784" ht="17.25" customHeight="1"/>
    <row r="1785" ht="17.25" customHeight="1"/>
    <row r="1786" ht="17.25" customHeight="1"/>
    <row r="1787" ht="17.25" customHeight="1"/>
    <row r="1788" ht="17.25" customHeight="1"/>
    <row r="1789" ht="17.25" customHeight="1"/>
    <row r="1790" ht="17.25" customHeight="1"/>
    <row r="1791" ht="17.25" customHeight="1"/>
    <row r="1792" ht="17.25" customHeight="1"/>
    <row r="1793" ht="17.25" customHeight="1"/>
    <row r="1794" ht="17.25" customHeight="1"/>
    <row r="1795" ht="17.25" customHeight="1"/>
    <row r="1796" ht="17.25" customHeight="1"/>
    <row r="1797" ht="17.25" customHeight="1"/>
    <row r="1798" ht="17.25" customHeight="1"/>
    <row r="1799" ht="17.25" customHeight="1"/>
    <row r="1800" ht="17.25" customHeight="1"/>
    <row r="1801" ht="17.25" customHeight="1"/>
    <row r="1802" ht="17.25" customHeight="1"/>
    <row r="1803" ht="17.25" customHeight="1"/>
    <row r="1804" ht="17.25" customHeight="1"/>
    <row r="1805" ht="17.25" customHeight="1"/>
    <row r="1806" ht="17.25" customHeight="1"/>
    <row r="1807" ht="17.25" customHeight="1"/>
    <row r="1808" ht="17.25" customHeight="1"/>
    <row r="1809" ht="17.25" customHeight="1"/>
    <row r="1810" ht="17.25" customHeight="1"/>
    <row r="1811" ht="17.25" customHeight="1"/>
    <row r="1812" ht="17.25" customHeight="1"/>
    <row r="1813" ht="17.25" customHeight="1"/>
    <row r="1814" ht="17.25" customHeight="1"/>
    <row r="1815" ht="17.25" customHeight="1"/>
    <row r="1816" ht="17.25" customHeight="1"/>
    <row r="1817" ht="17.25" customHeight="1"/>
    <row r="1818" ht="17.25" customHeight="1"/>
    <row r="1819" ht="17.25" customHeight="1"/>
    <row r="1820" ht="17.25" customHeight="1"/>
    <row r="1821" ht="17.25" customHeight="1"/>
    <row r="1822" ht="17.25" customHeight="1"/>
    <row r="1823" ht="17.25" customHeight="1"/>
    <row r="1824" ht="17.25" customHeight="1"/>
    <row r="1825" ht="17.25" customHeight="1"/>
    <row r="1826" ht="17.25" customHeight="1"/>
    <row r="1827" ht="17.25" customHeight="1"/>
    <row r="1828" ht="17.25" customHeight="1"/>
    <row r="1829" ht="17.25" customHeight="1"/>
    <row r="1830" ht="17.25" customHeight="1"/>
    <row r="1831" ht="17.25" customHeight="1"/>
    <row r="1832" ht="17.25" customHeight="1"/>
    <row r="1833" ht="17.25" customHeight="1"/>
    <row r="1834" ht="17.25" customHeight="1"/>
    <row r="1835" ht="17.25" customHeight="1"/>
    <row r="1836" ht="17.25" customHeight="1"/>
    <row r="1837" ht="17.25" customHeight="1"/>
    <row r="1838" ht="17.25" customHeight="1"/>
    <row r="1839" ht="17.25" customHeight="1"/>
    <row r="1840" ht="17.25" customHeight="1"/>
    <row r="1841" ht="17.25" customHeight="1"/>
    <row r="1842" ht="17.25" customHeight="1"/>
    <row r="1843" ht="17.25" customHeight="1"/>
    <row r="1844" ht="17.25" customHeight="1"/>
    <row r="1845" ht="17.25" customHeight="1"/>
    <row r="1846" ht="17.25" customHeight="1"/>
    <row r="1847" ht="17.25" customHeight="1"/>
    <row r="1848" ht="17.25" customHeight="1"/>
    <row r="1849" ht="17.25" customHeight="1"/>
    <row r="1850" ht="17.25" customHeight="1"/>
    <row r="1851" ht="17.25" customHeight="1"/>
    <row r="1852" ht="17.25" customHeight="1"/>
    <row r="1853" ht="17.25" customHeight="1"/>
    <row r="1854" ht="17.25" customHeight="1"/>
    <row r="1855" ht="17.25" customHeight="1"/>
    <row r="1856" ht="17.25" customHeight="1"/>
    <row r="1857" ht="17.25" customHeight="1"/>
    <row r="1858" ht="17.25" customHeight="1"/>
    <row r="1859" ht="17.25" customHeight="1"/>
    <row r="1860" ht="17.25" customHeight="1"/>
    <row r="1861" ht="17.25" customHeight="1"/>
    <row r="1862" ht="17.25" customHeight="1"/>
    <row r="1863" ht="17.25" customHeight="1"/>
    <row r="1864" ht="17.25" customHeight="1"/>
    <row r="1865" ht="17.25" customHeight="1"/>
    <row r="1866" ht="17.25" customHeight="1"/>
    <row r="1867" ht="17.25" customHeight="1"/>
    <row r="1868" ht="17.25" customHeight="1"/>
    <row r="1869" ht="17.25" customHeight="1"/>
    <row r="1870" ht="17.25" customHeight="1"/>
    <row r="1871" ht="17.25" customHeight="1"/>
    <row r="1872" ht="17.25" customHeight="1"/>
    <row r="1873" ht="17.25" customHeight="1"/>
    <row r="1874" ht="17.25" customHeight="1"/>
    <row r="1875" ht="17.25" customHeight="1"/>
    <row r="1876" ht="17.25" customHeight="1"/>
    <row r="1877" ht="17.25" customHeight="1"/>
    <row r="1878" ht="17.25" customHeight="1"/>
    <row r="1879" ht="17.25" customHeight="1"/>
    <row r="1880" ht="17.25" customHeight="1"/>
    <row r="1881" ht="17.25" customHeight="1"/>
    <row r="1882" ht="17.25" customHeight="1"/>
    <row r="1883" ht="17.25" customHeight="1"/>
    <row r="1884" ht="17.25" customHeight="1"/>
    <row r="1885" ht="17.25" customHeight="1"/>
    <row r="1886" ht="17.25" customHeight="1"/>
    <row r="1887" ht="17.25" customHeight="1"/>
    <row r="1888" ht="17.25" customHeight="1"/>
    <row r="1889" ht="17.25" customHeight="1"/>
    <row r="1890" ht="17.25" customHeight="1"/>
    <row r="1891" ht="17.25" customHeight="1"/>
    <row r="1892" ht="17.25" customHeight="1"/>
    <row r="1893" ht="17.25" customHeight="1"/>
    <row r="1894" ht="17.25" customHeight="1"/>
    <row r="1895" ht="17.25" customHeight="1"/>
    <row r="1896" ht="17.25" customHeight="1"/>
    <row r="1897" ht="17.25" customHeight="1"/>
    <row r="1898" ht="17.25" customHeight="1"/>
    <row r="1899" ht="17.25" customHeight="1"/>
    <row r="1900" ht="17.25" customHeight="1"/>
    <row r="1901" ht="17.25" customHeight="1"/>
    <row r="1902" ht="17.25" customHeight="1"/>
    <row r="1903" ht="17.25" customHeight="1"/>
    <row r="1904" ht="17.25" customHeight="1"/>
    <row r="1905" ht="17.25" customHeight="1"/>
    <row r="1906" ht="17.25" customHeight="1"/>
    <row r="1907" ht="17.25" customHeight="1"/>
    <row r="1908" ht="17.25" customHeight="1"/>
    <row r="1909" ht="17.25" customHeight="1"/>
    <row r="1910" ht="17.25" customHeight="1"/>
    <row r="1911" ht="17.25" customHeight="1"/>
    <row r="1912" ht="17.25" customHeight="1"/>
    <row r="1913" ht="17.25" customHeight="1"/>
    <row r="1914" ht="17.25" customHeight="1"/>
    <row r="1915" ht="17.25" customHeight="1"/>
    <row r="1916" ht="17.25" customHeight="1"/>
    <row r="1917" ht="17.25" customHeight="1"/>
    <row r="1918" ht="17.25" customHeight="1"/>
    <row r="1919" ht="17.25" customHeight="1"/>
    <row r="1920" ht="17.25" customHeight="1"/>
    <row r="1921" ht="17.25" customHeight="1"/>
    <row r="1922" ht="17.25" customHeight="1"/>
    <row r="1923" ht="17.25" customHeight="1"/>
    <row r="1924" ht="17.25" customHeight="1"/>
    <row r="1925" ht="17.25" customHeight="1"/>
    <row r="1926" ht="17.25" customHeight="1"/>
    <row r="1927" ht="17.25" customHeight="1"/>
    <row r="1928" ht="17.25" customHeight="1"/>
    <row r="1929" ht="17.25" customHeight="1"/>
    <row r="1930" ht="17.25" customHeight="1"/>
    <row r="1931" ht="17.25" customHeight="1"/>
    <row r="1932" ht="17.25" customHeight="1"/>
    <row r="1933" ht="17.25" customHeight="1"/>
    <row r="1934" ht="17.25" customHeight="1"/>
    <row r="1935" ht="17.25" customHeight="1"/>
    <row r="1936" ht="17.25" customHeight="1"/>
    <row r="1937" ht="17.25" customHeight="1"/>
    <row r="1938" ht="17.25" customHeight="1"/>
    <row r="1939" ht="17.25" customHeight="1"/>
    <row r="1940" ht="17.25" customHeight="1"/>
    <row r="1941" ht="17.25" customHeight="1"/>
    <row r="1942" ht="17.25" customHeight="1"/>
    <row r="1943" ht="17.25" customHeight="1"/>
    <row r="1944" ht="17.25" customHeight="1"/>
    <row r="1945" ht="17.25" customHeight="1"/>
    <row r="1946" ht="17.25" customHeight="1"/>
    <row r="1947" ht="17.25" customHeight="1"/>
    <row r="1948" ht="17.25" customHeight="1"/>
    <row r="1949" ht="17.25" customHeight="1"/>
    <row r="1950" ht="17.25" customHeight="1"/>
    <row r="1951" ht="17.25" customHeight="1"/>
    <row r="1952" ht="17.25" customHeight="1"/>
    <row r="1953" ht="17.25" customHeight="1"/>
    <row r="1954" ht="17.25" customHeight="1"/>
    <row r="1955" ht="17.25" customHeight="1"/>
    <row r="1956" ht="17.25" customHeight="1"/>
    <row r="1957" ht="17.25" customHeight="1"/>
    <row r="1958" ht="17.25" customHeight="1"/>
    <row r="1959" ht="17.25" customHeight="1"/>
    <row r="1960" ht="17.25" customHeight="1"/>
    <row r="1961" ht="17.25" customHeight="1"/>
    <row r="1962" ht="17.25" customHeight="1"/>
    <row r="1963" ht="17.25" customHeight="1"/>
    <row r="1964" ht="17.25" customHeight="1"/>
    <row r="1965" ht="17.25" customHeight="1"/>
    <row r="1966" ht="17.25" customHeight="1"/>
    <row r="1967" ht="17.25" customHeight="1"/>
    <row r="1968" ht="17.25" customHeight="1"/>
    <row r="1969" ht="17.25" customHeight="1"/>
    <row r="1970" ht="17.25" customHeight="1"/>
    <row r="1971" ht="17.25" customHeight="1"/>
    <row r="1972" ht="17.25" customHeight="1"/>
    <row r="1973" ht="17.25" customHeight="1"/>
    <row r="1974" ht="17.25" customHeight="1"/>
    <row r="1975" ht="17.25" customHeight="1"/>
    <row r="1976" ht="17.25" customHeight="1"/>
    <row r="1977" ht="17.25" customHeight="1"/>
    <row r="1978" ht="17.25" customHeight="1"/>
    <row r="1979" ht="17.25" customHeight="1"/>
    <row r="1980" ht="17.25" customHeight="1"/>
    <row r="1981" ht="17.25" customHeight="1"/>
    <row r="1982" ht="17.25" customHeight="1"/>
    <row r="1983" ht="17.25" customHeight="1"/>
    <row r="1984" ht="17.25" customHeight="1"/>
    <row r="1985" ht="17.25" customHeight="1"/>
    <row r="1986" ht="17.25" customHeight="1"/>
    <row r="1987" ht="17.25" customHeight="1"/>
    <row r="1988" ht="17.25" customHeight="1"/>
    <row r="1989" ht="17.25" customHeight="1"/>
    <row r="1990" ht="17.25" customHeight="1"/>
    <row r="1991" ht="17.25" customHeight="1"/>
    <row r="1992" ht="17.25" customHeight="1"/>
    <row r="1993" ht="17.25" customHeight="1"/>
    <row r="1994" ht="17.25" customHeight="1"/>
    <row r="1995" ht="17.25" customHeight="1"/>
    <row r="1996" ht="17.25" customHeight="1"/>
    <row r="1997" ht="17.25" customHeight="1"/>
    <row r="1998" ht="17.25" customHeight="1"/>
    <row r="1999" ht="17.25" customHeight="1"/>
    <row r="2000" ht="17.25" customHeight="1"/>
    <row r="2001" ht="17.25" customHeight="1"/>
    <row r="2002" ht="17.25" customHeight="1"/>
    <row r="2003" ht="17.25" customHeight="1"/>
    <row r="2004" ht="17.25" customHeight="1"/>
    <row r="2005" ht="17.25" customHeight="1"/>
    <row r="2006" ht="17.25" customHeight="1"/>
    <row r="2007" ht="17.25" customHeight="1"/>
    <row r="2008" ht="17.25" customHeight="1"/>
    <row r="2009" ht="17.25" customHeight="1"/>
    <row r="2010" ht="17.25" customHeight="1"/>
    <row r="2011" ht="17.25" customHeight="1"/>
    <row r="2012" ht="17.25" customHeight="1"/>
    <row r="2013" ht="17.25" customHeight="1"/>
    <row r="2014" ht="17.25" customHeight="1"/>
    <row r="2015" ht="17.25" customHeight="1"/>
    <row r="2016" ht="17.25" customHeight="1"/>
    <row r="2017" ht="17.25" customHeight="1"/>
    <row r="2018" ht="17.25" customHeight="1"/>
    <row r="2019" ht="17.25" customHeight="1"/>
    <row r="2020" ht="17.25" customHeight="1"/>
    <row r="2021" ht="17.25" customHeight="1"/>
    <row r="2022" ht="17.25" customHeight="1"/>
    <row r="2023" ht="17.25" customHeight="1"/>
    <row r="2024" ht="17.25" customHeight="1"/>
    <row r="2025" ht="17.25" customHeight="1"/>
    <row r="2026" ht="17.25" customHeight="1"/>
    <row r="2027" ht="17.25" customHeight="1"/>
    <row r="2028" ht="17.25" customHeight="1"/>
    <row r="2029" ht="17.25" customHeight="1"/>
    <row r="2030" ht="17.25" customHeight="1"/>
    <row r="2031" ht="17.25" customHeight="1"/>
    <row r="2032" ht="17.25" customHeight="1"/>
    <row r="2033" ht="17.25" customHeight="1"/>
    <row r="2034" ht="17.25" customHeight="1"/>
    <row r="2035" ht="17.25" customHeight="1"/>
    <row r="2036" ht="17.25" customHeight="1"/>
    <row r="2037" ht="17.25" customHeight="1"/>
    <row r="2038" ht="17.25" customHeight="1"/>
    <row r="2039" ht="17.25" customHeight="1"/>
    <row r="2040" ht="17.25" customHeight="1"/>
    <row r="2041" ht="17.25" customHeight="1"/>
    <row r="2042" ht="17.25" customHeight="1"/>
    <row r="2043" ht="17.25" customHeight="1"/>
    <row r="2044" ht="17.25" customHeight="1"/>
    <row r="2045" ht="17.25" customHeight="1"/>
    <row r="2046" ht="17.25" customHeight="1"/>
    <row r="2047" ht="17.25" customHeight="1"/>
    <row r="2048" ht="17.25" customHeight="1"/>
    <row r="2049" ht="17.25" customHeight="1"/>
    <row r="2050" ht="17.25" customHeight="1"/>
    <row r="2051" ht="17.25" customHeight="1"/>
    <row r="2052" ht="17.25" customHeight="1"/>
    <row r="2053" ht="17.25" customHeight="1"/>
    <row r="2054" ht="17.25" customHeight="1"/>
    <row r="2055" ht="17.25" customHeight="1"/>
    <row r="2056" ht="17.25" customHeight="1"/>
    <row r="2057" ht="17.25" customHeight="1"/>
    <row r="2058" ht="17.25" customHeight="1"/>
    <row r="2059" ht="17.25" customHeight="1"/>
    <row r="2060" ht="17.25" customHeight="1"/>
    <row r="2061" ht="17.25" customHeight="1"/>
    <row r="2062" ht="17.25" customHeight="1"/>
    <row r="2063" ht="17.25" customHeight="1"/>
    <row r="2064" ht="17.25" customHeight="1"/>
    <row r="2065" ht="17.25" customHeight="1"/>
    <row r="2066" ht="17.25" customHeight="1"/>
    <row r="2067" ht="17.25" customHeight="1"/>
    <row r="2068" ht="17.25" customHeight="1"/>
    <row r="2069" ht="17.25" customHeight="1"/>
    <row r="2070" ht="17.25" customHeight="1"/>
    <row r="2071" ht="17.25" customHeight="1"/>
    <row r="2072" ht="17.25" customHeight="1"/>
    <row r="2073" ht="17.25" customHeight="1"/>
    <row r="2074" ht="17.25" customHeight="1"/>
    <row r="2075" ht="17.25" customHeight="1"/>
    <row r="2076" ht="17.25" customHeight="1"/>
    <row r="2077" ht="17.25" customHeight="1"/>
    <row r="2078" ht="17.25" customHeight="1"/>
    <row r="2079" ht="17.25" customHeight="1"/>
    <row r="2080" ht="17.25" customHeight="1"/>
    <row r="2081" ht="17.25" customHeight="1"/>
    <row r="2082" ht="17.25" customHeight="1"/>
    <row r="2083" ht="17.25" customHeight="1"/>
    <row r="2084" ht="17.25" customHeight="1"/>
    <row r="2085" ht="17.25" customHeight="1"/>
    <row r="2086" ht="17.25" customHeight="1"/>
    <row r="2087" ht="17.25" customHeight="1"/>
    <row r="2088" ht="17.25" customHeight="1"/>
    <row r="2089" ht="17.25" customHeight="1"/>
    <row r="2090" ht="17.25" customHeight="1"/>
    <row r="2091" ht="17.25" customHeight="1"/>
    <row r="2092" ht="17.25" customHeight="1"/>
    <row r="2093" ht="17.25" customHeight="1"/>
    <row r="2094" ht="17.25" customHeight="1"/>
    <row r="2095" ht="17.25" customHeight="1"/>
    <row r="2096" ht="17.25" customHeight="1"/>
    <row r="2097" ht="17.25" customHeight="1"/>
    <row r="2098" ht="17.25" customHeight="1"/>
    <row r="2099" ht="17.25" customHeight="1"/>
    <row r="2100" ht="17.25" customHeight="1"/>
    <row r="2101" ht="17.25" customHeight="1"/>
    <row r="2102" ht="17.25" customHeight="1"/>
    <row r="2103" ht="17.25" customHeight="1"/>
    <row r="2104" ht="17.25" customHeight="1"/>
    <row r="2105" ht="17.25" customHeight="1"/>
    <row r="2106" ht="17.25" customHeight="1"/>
    <row r="2107" ht="17.25" customHeight="1"/>
    <row r="2108" ht="17.25" customHeight="1"/>
    <row r="2109" ht="17.25" customHeight="1"/>
    <row r="2110" ht="17.25" customHeight="1"/>
    <row r="2111" ht="17.25" customHeight="1"/>
    <row r="2112" ht="17.25" customHeight="1"/>
    <row r="2113" ht="17.25" customHeight="1"/>
    <row r="2114" ht="17.25" customHeight="1"/>
    <row r="2115" ht="17.25" customHeight="1"/>
    <row r="2116" ht="17.25" customHeight="1"/>
    <row r="2117" ht="17.25" customHeight="1"/>
    <row r="2118" ht="17.25" customHeight="1"/>
    <row r="2119" ht="17.25" customHeight="1"/>
    <row r="2120" ht="17.25" customHeight="1"/>
    <row r="2121" ht="17.25" customHeight="1"/>
    <row r="2122" ht="17.25" customHeight="1"/>
    <row r="2123" ht="17.25" customHeight="1"/>
    <row r="2124" ht="17.25" customHeight="1"/>
    <row r="2125" ht="17.25" customHeight="1"/>
    <row r="2126" ht="17.25" customHeight="1"/>
    <row r="2127" ht="17.25" customHeight="1"/>
    <row r="2128" ht="17.25" customHeight="1"/>
    <row r="2129" ht="17.25" customHeight="1"/>
    <row r="2130" ht="17.25" customHeight="1"/>
    <row r="2131" ht="17.25" customHeight="1"/>
    <row r="2132" ht="17.25" customHeight="1"/>
    <row r="2133" ht="17.25" customHeight="1"/>
    <row r="2134" ht="17.25" customHeight="1"/>
    <row r="2135" ht="17.25" customHeight="1"/>
    <row r="2136" ht="17.25" customHeight="1"/>
    <row r="2137" ht="17.25" customHeight="1"/>
    <row r="2138" ht="17.25" customHeight="1"/>
    <row r="2139" ht="17.25" customHeight="1"/>
    <row r="2140" ht="17.25" customHeight="1"/>
    <row r="2141" ht="17.25" customHeight="1"/>
    <row r="2142" ht="17.25" customHeight="1"/>
    <row r="2143" ht="17.25" customHeight="1"/>
    <row r="2144" ht="17.25" customHeight="1"/>
    <row r="2145" ht="17.25" customHeight="1"/>
    <row r="2146" ht="17.25" customHeight="1"/>
    <row r="2147" ht="17.25" customHeight="1"/>
    <row r="2148" ht="17.25" customHeight="1"/>
    <row r="2149" ht="17.25" customHeight="1"/>
    <row r="2150" ht="17.25" customHeight="1"/>
    <row r="2151" ht="17.25" customHeight="1"/>
    <row r="2152" ht="17.25" customHeight="1"/>
    <row r="2153" ht="17.25" customHeight="1"/>
    <row r="2154" ht="17.25" customHeight="1"/>
    <row r="2155" ht="17.25" customHeight="1"/>
    <row r="2156" ht="17.25" customHeight="1"/>
    <row r="2157" ht="17.25" customHeight="1"/>
    <row r="2158" ht="17.25" customHeight="1"/>
    <row r="2159" ht="17.25" customHeight="1"/>
    <row r="2160" ht="17.25" customHeight="1"/>
    <row r="2161" ht="17.25" customHeight="1"/>
    <row r="2162" ht="17.25" customHeight="1"/>
    <row r="2163" ht="17.25" customHeight="1"/>
    <row r="2164" ht="18" customHeight="1"/>
    <row r="2165" ht="17.25" customHeight="1"/>
    <row r="2166" ht="17.25" customHeight="1"/>
    <row r="2167" ht="17.25" customHeight="1"/>
    <row r="2168" ht="17.25" customHeight="1"/>
    <row r="2169" ht="17.25" customHeight="1"/>
    <row r="2170" ht="17.25" customHeight="1"/>
    <row r="2171" ht="17.25" customHeight="1"/>
    <row r="2172" ht="17.25" customHeight="1"/>
    <row r="2173" ht="17.25" customHeight="1"/>
    <row r="2174" ht="17.25" customHeight="1"/>
    <row r="2175" ht="17.25" customHeight="1"/>
    <row r="2176" ht="17.25" customHeight="1"/>
    <row r="2177" ht="17.25" customHeight="1"/>
    <row r="2178" ht="17.25" customHeight="1"/>
    <row r="2179" ht="17.25" customHeight="1"/>
    <row r="2180" ht="17.25" customHeight="1"/>
    <row r="2181" ht="17.25" customHeight="1"/>
    <row r="2182" ht="17.25" customHeight="1"/>
    <row r="2183" ht="17.25" customHeight="1"/>
    <row r="2184" ht="17.25" customHeight="1"/>
    <row r="2185" ht="17.25" customHeight="1"/>
    <row r="2186" ht="17.25" customHeight="1"/>
    <row r="2187" ht="17.25" customHeight="1"/>
    <row r="2188" ht="17.25" customHeight="1"/>
    <row r="2189" ht="17.25" customHeight="1"/>
    <row r="2190" ht="17.25" customHeight="1"/>
    <row r="2191" ht="17.25" customHeight="1"/>
    <row r="2192" ht="17.25" customHeight="1"/>
    <row r="2193" ht="17.25" customHeight="1"/>
    <row r="2194" ht="17.25" customHeight="1"/>
    <row r="2195" ht="17.25" customHeight="1"/>
    <row r="2196" ht="17.25" customHeight="1"/>
    <row r="2197" ht="17.25" customHeight="1"/>
    <row r="2198" ht="17.25" customHeight="1"/>
    <row r="2199" ht="17.25" customHeight="1"/>
    <row r="2200" ht="17.25" customHeight="1"/>
    <row r="2201" ht="17.25" customHeight="1"/>
    <row r="2202" ht="17.25" customHeight="1"/>
    <row r="2203" ht="17.25" customHeight="1"/>
    <row r="2204" ht="17.25" customHeight="1"/>
    <row r="2205" ht="17.25" customHeight="1"/>
    <row r="2206" ht="17.25" customHeight="1"/>
    <row r="2207" ht="17.25" customHeight="1"/>
    <row r="2208" ht="17.25" customHeight="1"/>
    <row r="2209" ht="17.25" customHeight="1"/>
    <row r="2210" ht="17.25" customHeight="1"/>
    <row r="2211" ht="17.25" customHeight="1"/>
    <row r="2212" ht="17.25" customHeight="1"/>
    <row r="2213" ht="17.25" customHeight="1"/>
    <row r="2214" ht="17.25" customHeight="1"/>
    <row r="2215" ht="17.25" customHeight="1"/>
    <row r="2216" ht="17.25" customHeight="1"/>
    <row r="2217" ht="17.25" customHeight="1"/>
    <row r="2218" ht="17.25" customHeight="1"/>
    <row r="2219" ht="17.25" customHeight="1"/>
    <row r="2220" ht="17.25" customHeight="1"/>
    <row r="2221" ht="17.25" customHeight="1"/>
    <row r="2222" ht="17.25" customHeight="1"/>
    <row r="2223" ht="17.25" customHeight="1"/>
    <row r="2224" ht="17.25" customHeight="1"/>
    <row r="2225" ht="17.25" customHeight="1"/>
    <row r="2226" ht="17.25" customHeight="1"/>
    <row r="2227" ht="17.25" customHeight="1"/>
    <row r="2228" ht="17.25" customHeight="1"/>
    <row r="2229" ht="17.25" customHeight="1"/>
    <row r="2230" ht="17.25" customHeight="1"/>
    <row r="2231" ht="17.25" customHeight="1"/>
    <row r="2232" ht="17.25" customHeight="1"/>
    <row r="2233" ht="17.25" customHeight="1"/>
    <row r="2234" ht="17.25" customHeight="1"/>
    <row r="2235" ht="17.25" customHeight="1"/>
    <row r="2236" ht="17.25" customHeight="1"/>
    <row r="2237" ht="17.25" customHeight="1"/>
    <row r="2238" ht="17.25" customHeight="1"/>
    <row r="2239" ht="17.25" customHeight="1"/>
    <row r="2240" ht="17.25" customHeight="1"/>
    <row r="2241" ht="17.25" customHeight="1"/>
    <row r="2242" ht="17.25" customHeight="1"/>
    <row r="2243" ht="17.25" customHeight="1"/>
    <row r="2244" ht="17.25" customHeight="1"/>
    <row r="2245" ht="17.25" customHeight="1"/>
    <row r="2246" ht="17.25" customHeight="1"/>
    <row r="2247" ht="17.25" customHeight="1"/>
    <row r="2248" ht="17.25" customHeight="1"/>
    <row r="2249" ht="17.25" customHeight="1"/>
    <row r="2250" ht="17.25" customHeight="1"/>
    <row r="2251" ht="17.25" customHeight="1"/>
    <row r="2252" ht="17.25" customHeight="1"/>
    <row r="2253" ht="17.25" customHeight="1"/>
    <row r="2254" ht="17.25" customHeight="1"/>
    <row r="2255" ht="17.25" customHeight="1"/>
    <row r="2256" ht="17.25" customHeight="1"/>
    <row r="2257" ht="17.25" customHeight="1"/>
    <row r="2258" ht="17.25" customHeight="1"/>
    <row r="2259" ht="17.25" customHeight="1"/>
    <row r="2260" ht="17.25" customHeight="1"/>
    <row r="2261" ht="17.25" customHeight="1"/>
    <row r="2262" ht="17.25" customHeight="1"/>
    <row r="2263" ht="17.25" customHeight="1"/>
    <row r="2264" ht="17.25" customHeight="1"/>
    <row r="2265" ht="17.25" customHeight="1"/>
    <row r="2266" ht="17.25" customHeight="1"/>
    <row r="2267" ht="17.25" customHeight="1"/>
    <row r="2268" ht="17.25" customHeight="1"/>
    <row r="2269" ht="17.25" customHeight="1"/>
    <row r="2270" ht="17.25" customHeight="1"/>
    <row r="2271" ht="17.25" customHeight="1"/>
    <row r="2272" ht="17.25" customHeight="1"/>
    <row r="2273" ht="17.25" customHeight="1"/>
    <row r="2274" ht="17.25" customHeight="1"/>
    <row r="2275" ht="17.25" customHeight="1"/>
    <row r="2276" ht="17.25" customHeight="1"/>
    <row r="2277" ht="17.25" customHeight="1"/>
    <row r="2278" ht="17.25" customHeight="1"/>
    <row r="2279" ht="17.25" customHeight="1"/>
    <row r="2280" ht="17.25" customHeight="1"/>
    <row r="2281" ht="17.25" customHeight="1"/>
    <row r="2282" ht="17.25" customHeight="1"/>
    <row r="2283" ht="17.25" customHeight="1"/>
    <row r="2284" ht="17.25" customHeight="1"/>
    <row r="2285" ht="17.25" customHeight="1"/>
    <row r="2286" ht="17.25" customHeight="1"/>
    <row r="2287" ht="17.25" customHeight="1"/>
    <row r="2288" ht="17.25" customHeight="1"/>
    <row r="2289" ht="17.25" customHeight="1"/>
    <row r="2290" ht="17.25" customHeight="1"/>
    <row r="2291" ht="17.25" customHeight="1"/>
    <row r="2292" ht="17.25" customHeight="1"/>
    <row r="2293" ht="17.25" customHeight="1"/>
    <row r="2294" ht="17.25" customHeight="1"/>
    <row r="2295" ht="17.25" customHeight="1"/>
    <row r="2296" ht="17.25" customHeight="1"/>
    <row r="2297" ht="17.25" customHeight="1"/>
    <row r="2298" ht="17.25" customHeight="1"/>
    <row r="2299" ht="17.25" customHeight="1"/>
    <row r="2300" ht="17.25" customHeight="1"/>
    <row r="2301" ht="17.25" customHeight="1"/>
    <row r="2302" ht="17.25" customHeight="1"/>
    <row r="2303" ht="17.25" customHeight="1"/>
    <row r="2304" ht="17.25" customHeight="1"/>
    <row r="2305" ht="17.25" customHeight="1"/>
    <row r="2306" ht="17.25" customHeight="1"/>
    <row r="2307" ht="17.25" customHeight="1"/>
    <row r="2308" ht="17.25" customHeight="1"/>
    <row r="2309" ht="17.25" customHeight="1"/>
    <row r="2310" ht="17.25" customHeight="1"/>
    <row r="2311" ht="17.25" customHeight="1"/>
    <row r="2312" ht="17.25" customHeight="1"/>
    <row r="2313" ht="17.25" customHeight="1"/>
    <row r="2314" ht="17.25" customHeight="1"/>
    <row r="2315" ht="17.25" customHeight="1"/>
    <row r="2316" ht="17.25" customHeight="1"/>
    <row r="2317" ht="17.25" customHeight="1"/>
    <row r="2318" ht="17.25" customHeight="1"/>
    <row r="2319" ht="17.25" customHeight="1"/>
    <row r="2320" ht="17.25" customHeight="1"/>
    <row r="2321" ht="17.25" customHeight="1"/>
    <row r="2322" ht="17.25" customHeight="1"/>
    <row r="2323" ht="17.25" customHeight="1"/>
    <row r="2324" ht="17.25" customHeight="1"/>
    <row r="2325" ht="17.25" customHeight="1"/>
    <row r="2326" ht="17.25" customHeight="1"/>
    <row r="2327" ht="17.25" customHeight="1"/>
    <row r="2328" ht="17.25" customHeight="1"/>
    <row r="2329" ht="17.25" customHeight="1"/>
    <row r="2330" ht="17.25" customHeight="1"/>
    <row r="2331" ht="17.25" customHeight="1"/>
    <row r="2332" ht="17.25" customHeight="1"/>
    <row r="2333" ht="17.25" customHeight="1"/>
    <row r="2334" ht="17.25" customHeight="1"/>
    <row r="2335" ht="17.25" customHeight="1"/>
    <row r="2336" ht="17.25" customHeight="1"/>
    <row r="2337" ht="17.25" customHeight="1"/>
    <row r="2338" ht="17.25" customHeight="1"/>
    <row r="2339" ht="17.25" customHeight="1"/>
    <row r="2340" ht="17.25" customHeight="1"/>
    <row r="2341" ht="17.25" customHeight="1"/>
    <row r="2342" ht="17.25" customHeight="1"/>
    <row r="2343" ht="17.25" customHeight="1"/>
    <row r="2344" ht="17.25" customHeight="1"/>
    <row r="2345" ht="17.25" customHeight="1"/>
    <row r="2346" ht="17.25" customHeight="1"/>
    <row r="2347" ht="17.25" customHeight="1"/>
    <row r="2348" ht="17.25" customHeight="1"/>
    <row r="2349" ht="17.25" customHeight="1"/>
    <row r="2350" ht="17.25" customHeight="1"/>
    <row r="2351" ht="17.25" customHeight="1"/>
    <row r="2352" ht="17.25" customHeight="1"/>
    <row r="2353" ht="17.25" customHeight="1"/>
    <row r="2354" ht="17.25" customHeight="1"/>
    <row r="2355" ht="17.25" customHeight="1"/>
    <row r="2356" ht="17.25" customHeight="1"/>
    <row r="2357" ht="17.25" customHeight="1"/>
    <row r="2358" ht="17.25" customHeight="1"/>
    <row r="2359" ht="17.25" customHeight="1"/>
    <row r="2360" ht="17.25" customHeight="1"/>
    <row r="2361" ht="17.25" customHeight="1"/>
    <row r="2362" ht="17.25" customHeight="1"/>
    <row r="2363" ht="17.25" customHeight="1"/>
    <row r="2364" ht="17.25" customHeight="1"/>
    <row r="2365" ht="17.25" customHeight="1"/>
    <row r="2366" ht="17.25" customHeight="1"/>
    <row r="2367" ht="17.25" customHeight="1"/>
    <row r="2368" ht="17.25" customHeight="1"/>
    <row r="2369" ht="17.25" customHeight="1"/>
    <row r="2370" ht="17.25" customHeight="1"/>
    <row r="2371" ht="17.25" customHeight="1"/>
    <row r="2372" ht="17.25" customHeight="1"/>
    <row r="2373" ht="17.25" customHeight="1"/>
    <row r="2374" ht="17.25" customHeight="1"/>
    <row r="2375" ht="17.25" customHeight="1"/>
    <row r="2376" ht="17.25" customHeight="1"/>
    <row r="2377" ht="17.25" customHeight="1"/>
    <row r="2378" ht="17.25" customHeight="1"/>
    <row r="2379" ht="17.25" customHeight="1"/>
    <row r="2380" ht="17.25" customHeight="1"/>
    <row r="2381" ht="17.25" customHeight="1"/>
    <row r="2382" ht="17.25" customHeight="1"/>
    <row r="2383" ht="17.25" customHeight="1"/>
    <row r="2384" ht="17.25" customHeight="1"/>
    <row r="2385" ht="17.25" customHeight="1"/>
    <row r="2386" ht="17.25" customHeight="1"/>
    <row r="2387" ht="17.25" customHeight="1"/>
    <row r="2388" ht="17.25" customHeight="1"/>
    <row r="2389" ht="17.25" customHeight="1"/>
    <row r="2390" ht="17.25" customHeight="1"/>
    <row r="2391" ht="17.25" customHeight="1"/>
    <row r="2392" ht="17.25" customHeight="1"/>
    <row r="2393" ht="17.25" customHeight="1"/>
    <row r="2394" ht="17.25" customHeight="1"/>
    <row r="2395" ht="17.25" customHeight="1"/>
    <row r="2396" ht="17.25" customHeight="1"/>
    <row r="2397" ht="17.25" customHeight="1"/>
    <row r="2398" ht="17.25" customHeight="1"/>
    <row r="2399" ht="17.25" customHeight="1"/>
    <row r="2400" ht="17.25" customHeight="1"/>
    <row r="2401" ht="17.25" customHeight="1"/>
    <row r="2402" ht="17.25" customHeight="1"/>
    <row r="2403" ht="17.25" customHeight="1"/>
    <row r="2404" ht="17.25" customHeight="1"/>
    <row r="2405" ht="17.25" customHeight="1"/>
    <row r="2406" ht="17.25" customHeight="1"/>
    <row r="2407" ht="17.25" customHeight="1"/>
    <row r="2408" ht="17.25" customHeight="1"/>
    <row r="2409" ht="17.25" customHeight="1"/>
    <row r="2410" ht="17.25" customHeight="1"/>
    <row r="2411" ht="17.25" customHeight="1"/>
    <row r="2412" ht="17.25" customHeight="1"/>
    <row r="2413" ht="17.25" customHeight="1"/>
    <row r="2414" ht="17.25" customHeight="1"/>
    <row r="2415" ht="17.25" customHeight="1"/>
    <row r="2416" ht="17.25" customHeight="1"/>
    <row r="2417" ht="17.25" customHeight="1"/>
    <row r="2418" ht="17.25" customHeight="1"/>
    <row r="2419" ht="17.25" customHeight="1"/>
    <row r="2420" ht="17.25" customHeight="1"/>
    <row r="2421" ht="17.25" customHeight="1"/>
    <row r="2422" ht="17.25" customHeight="1"/>
    <row r="2423" ht="17.25" customHeight="1"/>
    <row r="2424" ht="17.25" customHeight="1"/>
    <row r="2425" ht="17.25" customHeight="1"/>
    <row r="2426" ht="17.25" customHeight="1"/>
    <row r="2427" ht="17.25" customHeight="1"/>
    <row r="2428" ht="17.25" customHeight="1"/>
    <row r="2429" ht="17.25" customHeight="1"/>
    <row r="2430" ht="17.25" customHeight="1"/>
    <row r="2431" ht="17.25" customHeight="1"/>
    <row r="2432" ht="17.25" customHeight="1"/>
    <row r="2433" ht="17.25" customHeight="1"/>
    <row r="2434" ht="17.25" customHeight="1"/>
    <row r="2435" ht="17.25" customHeight="1"/>
    <row r="2436" ht="17.25" customHeight="1"/>
    <row r="2437" ht="17.25" customHeight="1"/>
    <row r="2438" ht="17.25" customHeight="1"/>
    <row r="2439" ht="17.25" customHeight="1"/>
    <row r="2440" ht="17.25" customHeight="1"/>
    <row r="2441" ht="17.25" customHeight="1"/>
    <row r="2442" ht="17.25" customHeight="1"/>
    <row r="2443" ht="17.25" customHeight="1"/>
    <row r="2444" ht="17.25" customHeight="1"/>
    <row r="2445" ht="17.25" customHeight="1"/>
    <row r="2446" ht="17.25" customHeight="1"/>
    <row r="2447" ht="17.25" customHeight="1"/>
    <row r="2448" ht="17.25" customHeight="1"/>
    <row r="2449" ht="17.25" customHeight="1"/>
    <row r="2450" ht="17.25" customHeight="1"/>
    <row r="2451" ht="17.25" customHeight="1"/>
    <row r="2452" ht="17.25" customHeight="1"/>
    <row r="2453" ht="17.25" customHeight="1"/>
    <row r="2454" ht="17.25" customHeight="1"/>
    <row r="2455" ht="17.25" customHeight="1"/>
    <row r="2456" ht="17.25" customHeight="1"/>
    <row r="2457" ht="17.25" customHeight="1"/>
    <row r="2458" ht="17.25" customHeight="1"/>
    <row r="2459" ht="17.25" customHeight="1"/>
    <row r="2460" ht="17.25" customHeight="1"/>
    <row r="2461" ht="17.25" customHeight="1"/>
    <row r="2462" ht="17.25" customHeight="1"/>
    <row r="2463" ht="17.25" customHeight="1"/>
    <row r="2464" ht="17.25" customHeight="1"/>
    <row r="2465" ht="17.25" customHeight="1"/>
    <row r="2466" ht="17.25" customHeight="1"/>
    <row r="2467" ht="17.25" customHeight="1"/>
    <row r="2468" ht="17.25" customHeight="1"/>
    <row r="2469" ht="17.25" customHeight="1"/>
    <row r="2470" ht="17.25" customHeight="1"/>
    <row r="2471" ht="17.25" customHeight="1"/>
    <row r="2472" ht="17.25" customHeight="1"/>
    <row r="2473" ht="17.25" customHeight="1"/>
    <row r="2474" ht="17.25" customHeight="1"/>
    <row r="2475" ht="17.25" customHeight="1"/>
    <row r="2476" ht="17.25" customHeight="1"/>
    <row r="2477" ht="17.25" customHeight="1"/>
    <row r="2478" ht="17.25" customHeight="1"/>
    <row r="2479" ht="17.25" customHeight="1"/>
    <row r="2480" ht="17.25" customHeight="1"/>
    <row r="2481" ht="17.25" customHeight="1"/>
    <row r="2482" ht="17.25" customHeight="1"/>
    <row r="2483" ht="17.25" customHeight="1"/>
    <row r="2484" ht="17.25" customHeight="1"/>
    <row r="2485" ht="17.25" customHeight="1"/>
    <row r="2486" ht="17.25" customHeight="1"/>
    <row r="2487" ht="17.25" customHeight="1"/>
    <row r="2488" ht="17.25" customHeight="1"/>
    <row r="2489" ht="17.25" customHeight="1"/>
    <row r="2490" ht="17.25" customHeight="1"/>
    <row r="2491" ht="17.25" customHeight="1"/>
    <row r="2492" ht="17.25" customHeight="1"/>
    <row r="2493" ht="17.25" customHeight="1"/>
    <row r="2494" ht="17.25" customHeight="1"/>
    <row r="2495" ht="17.25" customHeight="1"/>
    <row r="2496" ht="17.25" customHeight="1"/>
    <row r="2497" ht="17.25" customHeight="1"/>
    <row r="2498" ht="17.25" customHeight="1"/>
    <row r="2499" ht="17.25" customHeight="1"/>
    <row r="2500" ht="17.25" customHeight="1"/>
    <row r="2501" ht="17.25" customHeight="1"/>
    <row r="2502" ht="17.25" customHeight="1"/>
    <row r="2503" ht="17.25" customHeight="1"/>
    <row r="2504" ht="17.25" customHeight="1"/>
    <row r="2505" ht="17.25" customHeight="1"/>
    <row r="2506" ht="17.25" customHeight="1"/>
    <row r="2507" ht="17.25" customHeight="1"/>
    <row r="2508" ht="17.25" customHeight="1"/>
    <row r="2509" ht="17.25" customHeight="1"/>
    <row r="2510" ht="17.25" customHeight="1"/>
    <row r="2511" ht="17.25" customHeight="1"/>
    <row r="2512" ht="17.25" customHeight="1"/>
    <row r="2513" ht="17.25" customHeight="1"/>
    <row r="2514" ht="17.25" customHeight="1"/>
    <row r="2515" ht="17.25" customHeight="1"/>
    <row r="2516" ht="17.25" customHeight="1"/>
    <row r="2517" ht="17.25" customHeight="1"/>
    <row r="2518" ht="17.25" customHeight="1"/>
    <row r="2519" ht="17.25" customHeight="1"/>
    <row r="2520" ht="17.25" customHeight="1"/>
    <row r="2521" ht="17.25" customHeight="1"/>
    <row r="2522" ht="17.25" customHeight="1"/>
    <row r="2523" ht="17.25" customHeight="1"/>
    <row r="2524" ht="17.25" customHeight="1"/>
    <row r="2525" ht="17.25" customHeight="1"/>
    <row r="2526" ht="17.25" customHeight="1"/>
    <row r="2527" ht="17.25" customHeight="1"/>
    <row r="2528" ht="17.25" customHeight="1"/>
    <row r="2529" ht="17.25" customHeight="1"/>
    <row r="2530" ht="17.25" customHeight="1"/>
    <row r="2531" ht="17.25" customHeight="1"/>
    <row r="2532" ht="17.25" customHeight="1"/>
    <row r="2533" ht="17.25" customHeight="1"/>
    <row r="2534" ht="17.25" customHeight="1"/>
    <row r="2535" ht="17.25" customHeight="1"/>
    <row r="2536" ht="17.25" customHeight="1"/>
    <row r="2537" ht="17.25" customHeight="1"/>
    <row r="2538" ht="17.25" customHeight="1"/>
    <row r="2539" ht="17.25" customHeight="1"/>
    <row r="2540" ht="17.25" customHeight="1"/>
    <row r="2541" ht="17.25" customHeight="1"/>
    <row r="2542" ht="17.25" customHeight="1"/>
    <row r="2543" ht="17.25" customHeight="1"/>
    <row r="2544" ht="17.25" customHeight="1"/>
    <row r="2545" ht="17.25" customHeight="1"/>
    <row r="2546" ht="17.25" customHeight="1"/>
    <row r="2547" ht="17.25" customHeight="1"/>
    <row r="2548" ht="17.25" customHeight="1"/>
    <row r="2549" ht="17.25" customHeight="1"/>
    <row r="2550" ht="17.25" customHeight="1"/>
    <row r="2551" ht="17.25" customHeight="1"/>
    <row r="2552" ht="17.25" customHeight="1"/>
    <row r="2553" ht="17.25" customHeight="1"/>
    <row r="2554" ht="17.25" customHeight="1"/>
    <row r="2555" ht="17.25" customHeight="1"/>
    <row r="2556" ht="17.25" customHeight="1"/>
    <row r="2557" ht="17.25" customHeight="1"/>
    <row r="2558" ht="17.25" customHeight="1"/>
    <row r="2559" ht="17.25" customHeight="1"/>
    <row r="2560" ht="17.25" customHeight="1"/>
    <row r="2561" ht="17.25" customHeight="1"/>
    <row r="2562" ht="17.25" customHeight="1"/>
    <row r="2563" ht="17.25" customHeight="1"/>
    <row r="2564" ht="17.25" customHeight="1"/>
    <row r="2565" ht="17.25" customHeight="1"/>
    <row r="2566" ht="17.25" customHeight="1"/>
    <row r="2567" ht="17.25" customHeight="1"/>
    <row r="2568" ht="17.25" customHeight="1"/>
    <row r="2569" ht="17.25" customHeight="1"/>
    <row r="2570" ht="17.25" customHeight="1"/>
    <row r="2571" ht="17.25" customHeight="1"/>
    <row r="2572" ht="17.25" customHeight="1"/>
    <row r="2573" ht="17.25" customHeight="1"/>
    <row r="2574" ht="17.25" customHeight="1"/>
    <row r="2575" ht="17.25" customHeight="1"/>
    <row r="2576" ht="17.25" customHeight="1"/>
    <row r="2577" ht="17.25" customHeight="1"/>
    <row r="2578" ht="17.25" customHeight="1"/>
    <row r="2579" ht="17.25" customHeight="1"/>
    <row r="2580" ht="17.25" customHeight="1"/>
    <row r="2581" ht="17.25" customHeight="1"/>
    <row r="2582" ht="17.25" customHeight="1"/>
    <row r="2583" ht="17.25" customHeight="1"/>
    <row r="2584" ht="17.25" customHeight="1"/>
    <row r="2585" ht="17.25" customHeight="1"/>
    <row r="2586" ht="17.25" customHeight="1"/>
    <row r="2587" ht="17.25" customHeight="1"/>
    <row r="2588" ht="17.25" customHeight="1"/>
    <row r="2589" ht="17.25" customHeight="1"/>
    <row r="2590" ht="17.25" customHeight="1"/>
    <row r="2591" ht="17.25" customHeight="1"/>
    <row r="2592" ht="17.25" customHeight="1"/>
    <row r="2593" ht="17.25" customHeight="1"/>
    <row r="2594" ht="17.25" customHeight="1"/>
    <row r="2595" ht="17.25" customHeight="1"/>
    <row r="2596" ht="17.25" customHeight="1"/>
    <row r="2597" ht="17.25" customHeight="1"/>
    <row r="2598" ht="17.25" customHeight="1"/>
    <row r="2599" ht="17.25" customHeight="1"/>
    <row r="2600" ht="17.25" customHeight="1"/>
    <row r="2601" ht="17.25" customHeight="1"/>
    <row r="2602" ht="17.25" customHeight="1"/>
    <row r="2603" ht="17.25" customHeight="1"/>
    <row r="2604" ht="17.25" customHeight="1"/>
    <row r="2605" ht="17.25" customHeight="1"/>
    <row r="2606" ht="17.25" customHeight="1"/>
    <row r="2607" ht="17.25" customHeight="1"/>
    <row r="2608" ht="17.25" customHeight="1"/>
    <row r="2609" ht="17.25" customHeight="1"/>
    <row r="2610" ht="17.25" customHeight="1"/>
    <row r="2612" ht="13.5" customHeight="1"/>
    <row r="2615" ht="15" customHeight="1"/>
    <row r="2712" ht="15" customHeight="1"/>
    <row r="2785" spans="1:20" s="7" customFormat="1">
      <c r="A2785"/>
      <c r="B2785"/>
      <c r="C2785"/>
      <c r="D2785"/>
      <c r="E2785" s="193"/>
      <c r="F2785"/>
      <c r="G2785"/>
      <c r="H2785"/>
      <c r="I2785"/>
      <c r="J2785"/>
      <c r="K2785"/>
      <c r="L2785"/>
      <c r="M2785"/>
      <c r="N2785"/>
      <c r="O2785"/>
      <c r="P2785"/>
      <c r="Q2785"/>
      <c r="R2785" s="193"/>
      <c r="S2785"/>
      <c r="T2785"/>
    </row>
    <row r="2786" spans="1:20" s="7" customFormat="1">
      <c r="A2786"/>
      <c r="B2786"/>
      <c r="C2786"/>
      <c r="D2786"/>
      <c r="E2786" s="193"/>
      <c r="F2786"/>
      <c r="G2786"/>
      <c r="H2786"/>
      <c r="I2786"/>
      <c r="J2786"/>
      <c r="K2786"/>
      <c r="L2786"/>
      <c r="M2786"/>
      <c r="N2786"/>
      <c r="O2786"/>
      <c r="P2786"/>
      <c r="Q2786"/>
      <c r="R2786" s="193"/>
      <c r="S2786"/>
      <c r="T2786"/>
    </row>
    <row r="2787" spans="1:20" s="7" customFormat="1">
      <c r="A2787"/>
      <c r="B2787"/>
      <c r="C2787"/>
      <c r="D2787"/>
      <c r="E2787" s="193"/>
      <c r="F2787"/>
      <c r="G2787"/>
      <c r="H2787"/>
      <c r="I2787"/>
      <c r="J2787"/>
      <c r="K2787"/>
      <c r="L2787"/>
      <c r="M2787"/>
      <c r="N2787"/>
      <c r="O2787"/>
      <c r="P2787"/>
      <c r="Q2787"/>
      <c r="R2787" s="193"/>
      <c r="S2787"/>
      <c r="T2787"/>
    </row>
    <row r="2788" spans="1:20" s="7" customFormat="1">
      <c r="A2788"/>
      <c r="B2788"/>
      <c r="C2788"/>
      <c r="D2788"/>
      <c r="E2788" s="193"/>
      <c r="F2788"/>
      <c r="G2788"/>
      <c r="H2788"/>
      <c r="I2788"/>
      <c r="J2788"/>
      <c r="K2788"/>
      <c r="L2788"/>
      <c r="M2788"/>
      <c r="N2788"/>
      <c r="O2788"/>
      <c r="P2788"/>
      <c r="Q2788"/>
      <c r="R2788" s="193"/>
      <c r="S2788"/>
      <c r="T2788"/>
    </row>
    <row r="2789" spans="1:20" s="7" customFormat="1">
      <c r="A2789"/>
      <c r="B2789"/>
      <c r="C2789"/>
      <c r="D2789"/>
      <c r="E2789" s="193"/>
      <c r="F2789"/>
      <c r="G2789"/>
      <c r="H2789"/>
      <c r="I2789"/>
      <c r="J2789"/>
      <c r="K2789"/>
      <c r="L2789"/>
      <c r="M2789"/>
      <c r="N2789"/>
      <c r="O2789"/>
      <c r="P2789"/>
      <c r="Q2789"/>
      <c r="R2789" s="193"/>
      <c r="S2789"/>
      <c r="T2789"/>
    </row>
    <row r="2790" spans="1:20" s="7" customFormat="1">
      <c r="A2790"/>
      <c r="B2790"/>
      <c r="C2790"/>
      <c r="D2790"/>
      <c r="E2790" s="193"/>
      <c r="F2790"/>
      <c r="G2790"/>
      <c r="H2790"/>
      <c r="I2790"/>
      <c r="J2790"/>
      <c r="K2790"/>
      <c r="L2790"/>
      <c r="M2790"/>
      <c r="N2790"/>
      <c r="O2790"/>
      <c r="P2790"/>
      <c r="Q2790"/>
      <c r="R2790" s="193"/>
      <c r="S2790"/>
      <c r="T2790"/>
    </row>
    <row r="2791" spans="1:20" s="7" customFormat="1">
      <c r="A2791"/>
      <c r="B2791"/>
      <c r="C2791"/>
      <c r="D2791"/>
      <c r="E2791" s="193"/>
      <c r="F2791"/>
      <c r="G2791"/>
      <c r="H2791"/>
      <c r="I2791"/>
      <c r="J2791"/>
      <c r="K2791"/>
      <c r="L2791"/>
      <c r="M2791"/>
      <c r="N2791"/>
      <c r="O2791"/>
      <c r="P2791"/>
      <c r="Q2791"/>
      <c r="R2791" s="193"/>
      <c r="S2791"/>
      <c r="T2791"/>
    </row>
    <row r="2792" spans="1:20" s="7" customFormat="1">
      <c r="A2792"/>
      <c r="B2792"/>
      <c r="C2792"/>
      <c r="D2792"/>
      <c r="E2792" s="193"/>
      <c r="F2792"/>
      <c r="G2792"/>
      <c r="H2792"/>
      <c r="I2792"/>
      <c r="J2792"/>
      <c r="K2792"/>
      <c r="L2792"/>
      <c r="M2792"/>
      <c r="N2792"/>
      <c r="O2792"/>
      <c r="P2792"/>
      <c r="Q2792"/>
      <c r="R2792" s="193"/>
      <c r="S2792"/>
      <c r="T2792"/>
    </row>
    <row r="2793" spans="1:20" s="7" customFormat="1">
      <c r="A2793"/>
      <c r="B2793"/>
      <c r="C2793"/>
      <c r="D2793"/>
      <c r="E2793" s="193"/>
      <c r="F2793"/>
      <c r="G2793"/>
      <c r="H2793"/>
      <c r="I2793"/>
      <c r="J2793"/>
      <c r="K2793"/>
      <c r="L2793"/>
      <c r="M2793"/>
      <c r="N2793"/>
      <c r="O2793"/>
      <c r="P2793"/>
      <c r="Q2793"/>
      <c r="R2793" s="193"/>
      <c r="S2793"/>
      <c r="T2793"/>
    </row>
    <row r="2794" spans="1:20" s="7" customFormat="1">
      <c r="A2794"/>
      <c r="B2794"/>
      <c r="C2794"/>
      <c r="D2794"/>
      <c r="E2794" s="193"/>
      <c r="F2794"/>
      <c r="G2794"/>
      <c r="H2794"/>
      <c r="I2794"/>
      <c r="J2794"/>
      <c r="K2794"/>
      <c r="L2794"/>
      <c r="M2794"/>
      <c r="N2794"/>
      <c r="O2794"/>
      <c r="P2794"/>
      <c r="Q2794"/>
      <c r="R2794" s="193"/>
      <c r="S2794"/>
      <c r="T2794"/>
    </row>
    <row r="2795" spans="1:20" s="7" customFormat="1">
      <c r="A2795"/>
      <c r="B2795"/>
      <c r="C2795"/>
      <c r="D2795"/>
      <c r="E2795" s="193"/>
      <c r="F2795"/>
      <c r="G2795"/>
      <c r="H2795"/>
      <c r="I2795"/>
      <c r="J2795"/>
      <c r="K2795"/>
      <c r="L2795"/>
      <c r="M2795"/>
      <c r="N2795"/>
      <c r="O2795"/>
      <c r="P2795"/>
      <c r="Q2795"/>
      <c r="R2795" s="193"/>
      <c r="S2795"/>
      <c r="T2795"/>
    </row>
    <row r="2796" spans="1:20" s="7" customFormat="1">
      <c r="A2796"/>
      <c r="B2796"/>
      <c r="C2796"/>
      <c r="D2796"/>
      <c r="E2796" s="193"/>
      <c r="F2796"/>
      <c r="G2796"/>
      <c r="H2796"/>
      <c r="I2796"/>
      <c r="J2796"/>
      <c r="K2796"/>
      <c r="L2796"/>
      <c r="M2796"/>
      <c r="N2796"/>
      <c r="O2796"/>
      <c r="P2796"/>
      <c r="Q2796"/>
      <c r="R2796" s="193"/>
      <c r="S2796"/>
      <c r="T2796"/>
    </row>
    <row r="2797" spans="1:20" s="7" customFormat="1">
      <c r="A2797"/>
      <c r="B2797"/>
      <c r="C2797"/>
      <c r="D2797"/>
      <c r="E2797" s="193"/>
      <c r="F2797"/>
      <c r="G2797"/>
      <c r="H2797"/>
      <c r="I2797"/>
      <c r="J2797"/>
      <c r="K2797"/>
      <c r="L2797"/>
      <c r="M2797"/>
      <c r="N2797"/>
      <c r="O2797"/>
      <c r="P2797"/>
      <c r="Q2797"/>
      <c r="R2797" s="193"/>
      <c r="S2797"/>
      <c r="T2797"/>
    </row>
    <row r="2798" spans="1:20" s="7" customFormat="1">
      <c r="A2798"/>
      <c r="B2798"/>
      <c r="C2798"/>
      <c r="D2798"/>
      <c r="E2798" s="193"/>
      <c r="F2798"/>
      <c r="G2798"/>
      <c r="H2798"/>
      <c r="I2798"/>
      <c r="J2798"/>
      <c r="K2798"/>
      <c r="L2798"/>
      <c r="M2798"/>
      <c r="N2798"/>
      <c r="O2798"/>
      <c r="P2798"/>
      <c r="Q2798"/>
      <c r="R2798" s="193"/>
      <c r="S2798"/>
      <c r="T2798"/>
    </row>
    <row r="2799" spans="1:20" s="7" customFormat="1">
      <c r="A2799"/>
      <c r="B2799"/>
      <c r="C2799"/>
      <c r="D2799"/>
      <c r="E2799" s="193"/>
      <c r="F2799"/>
      <c r="G2799"/>
      <c r="H2799"/>
      <c r="I2799"/>
      <c r="J2799"/>
      <c r="K2799"/>
      <c r="L2799"/>
      <c r="M2799"/>
      <c r="N2799"/>
      <c r="O2799"/>
      <c r="P2799"/>
      <c r="Q2799"/>
      <c r="R2799" s="193"/>
      <c r="S2799"/>
      <c r="T2799"/>
    </row>
    <row r="2800" spans="1:20" s="7" customFormat="1">
      <c r="A2800"/>
      <c r="B2800"/>
      <c r="C2800"/>
      <c r="D2800"/>
      <c r="E2800" s="193"/>
      <c r="F2800"/>
      <c r="G2800"/>
      <c r="H2800"/>
      <c r="I2800"/>
      <c r="J2800"/>
      <c r="K2800"/>
      <c r="L2800"/>
      <c r="M2800"/>
      <c r="N2800"/>
      <c r="O2800"/>
      <c r="P2800"/>
      <c r="Q2800"/>
      <c r="R2800" s="193"/>
      <c r="S2800"/>
      <c r="T2800"/>
    </row>
    <row r="2801" spans="1:20" s="7" customFormat="1">
      <c r="A2801"/>
      <c r="B2801"/>
      <c r="C2801"/>
      <c r="D2801"/>
      <c r="E2801" s="193"/>
      <c r="F2801"/>
      <c r="G2801"/>
      <c r="H2801"/>
      <c r="I2801"/>
      <c r="J2801"/>
      <c r="K2801"/>
      <c r="L2801"/>
      <c r="M2801"/>
      <c r="N2801"/>
      <c r="O2801"/>
      <c r="P2801"/>
      <c r="Q2801"/>
      <c r="R2801" s="193"/>
      <c r="S2801"/>
      <c r="T2801"/>
    </row>
    <row r="2802" spans="1:20" s="7" customFormat="1">
      <c r="A2802"/>
      <c r="B2802"/>
      <c r="C2802"/>
      <c r="D2802"/>
      <c r="E2802" s="193"/>
      <c r="F2802"/>
      <c r="G2802"/>
      <c r="H2802"/>
      <c r="I2802"/>
      <c r="J2802"/>
      <c r="K2802"/>
      <c r="L2802"/>
      <c r="M2802"/>
      <c r="N2802"/>
      <c r="O2802"/>
      <c r="P2802"/>
      <c r="Q2802"/>
      <c r="R2802" s="193"/>
      <c r="S2802"/>
      <c r="T2802"/>
    </row>
    <row r="2803" spans="1:20" s="7" customFormat="1">
      <c r="A2803"/>
      <c r="B2803"/>
      <c r="C2803"/>
      <c r="D2803"/>
      <c r="E2803" s="193"/>
      <c r="F2803"/>
      <c r="G2803"/>
      <c r="H2803"/>
      <c r="I2803"/>
      <c r="J2803"/>
      <c r="K2803"/>
      <c r="L2803"/>
      <c r="M2803"/>
      <c r="N2803"/>
      <c r="O2803"/>
      <c r="P2803"/>
      <c r="Q2803"/>
      <c r="R2803" s="193"/>
      <c r="S2803"/>
      <c r="T2803"/>
    </row>
    <row r="2804" spans="1:20" s="7" customFormat="1">
      <c r="A2804"/>
      <c r="B2804"/>
      <c r="C2804"/>
      <c r="D2804"/>
      <c r="E2804" s="193"/>
      <c r="F2804"/>
      <c r="G2804"/>
      <c r="H2804"/>
      <c r="I2804"/>
      <c r="J2804"/>
      <c r="K2804"/>
      <c r="L2804"/>
      <c r="M2804"/>
      <c r="N2804"/>
      <c r="O2804"/>
      <c r="P2804"/>
      <c r="Q2804"/>
      <c r="R2804" s="193"/>
      <c r="S2804"/>
      <c r="T2804"/>
    </row>
    <row r="2805" spans="1:20" s="7" customFormat="1">
      <c r="A2805"/>
      <c r="B2805"/>
      <c r="C2805"/>
      <c r="D2805"/>
      <c r="E2805" s="193"/>
      <c r="F2805"/>
      <c r="G2805"/>
      <c r="H2805"/>
      <c r="I2805"/>
      <c r="J2805"/>
      <c r="K2805"/>
      <c r="L2805"/>
      <c r="M2805"/>
      <c r="N2805"/>
      <c r="O2805"/>
      <c r="P2805"/>
      <c r="Q2805"/>
      <c r="R2805" s="193"/>
      <c r="S2805"/>
      <c r="T2805"/>
    </row>
    <row r="2806" spans="1:20" s="7" customFormat="1">
      <c r="A2806"/>
      <c r="B2806"/>
      <c r="C2806"/>
      <c r="D2806"/>
      <c r="E2806" s="193"/>
      <c r="F2806"/>
      <c r="G2806"/>
      <c r="H2806"/>
      <c r="I2806"/>
      <c r="J2806"/>
      <c r="K2806"/>
      <c r="L2806"/>
      <c r="M2806"/>
      <c r="N2806"/>
      <c r="O2806"/>
      <c r="P2806"/>
      <c r="Q2806"/>
      <c r="R2806" s="193"/>
      <c r="S2806"/>
      <c r="T2806"/>
    </row>
    <row r="2807" spans="1:20" s="7" customFormat="1">
      <c r="A2807"/>
      <c r="B2807"/>
      <c r="C2807"/>
      <c r="D2807"/>
      <c r="E2807" s="193"/>
      <c r="F2807"/>
      <c r="G2807"/>
      <c r="H2807"/>
      <c r="I2807"/>
      <c r="J2807"/>
      <c r="K2807"/>
      <c r="L2807"/>
      <c r="M2807"/>
      <c r="N2807"/>
      <c r="O2807"/>
      <c r="P2807"/>
      <c r="Q2807"/>
      <c r="R2807" s="193"/>
      <c r="S2807"/>
      <c r="T2807"/>
    </row>
    <row r="2808" spans="1:20" s="7" customFormat="1">
      <c r="A2808"/>
      <c r="B2808"/>
      <c r="C2808"/>
      <c r="D2808"/>
      <c r="E2808" s="193"/>
      <c r="F2808"/>
      <c r="G2808"/>
      <c r="H2808"/>
      <c r="I2808"/>
      <c r="J2808"/>
      <c r="K2808"/>
      <c r="L2808"/>
      <c r="M2808"/>
      <c r="N2808"/>
      <c r="O2808"/>
      <c r="P2808"/>
      <c r="Q2808"/>
      <c r="R2808" s="193"/>
      <c r="S2808"/>
      <c r="T2808"/>
    </row>
    <row r="2809" spans="1:20" s="7" customFormat="1">
      <c r="A2809"/>
      <c r="B2809"/>
      <c r="C2809"/>
      <c r="D2809"/>
      <c r="E2809" s="193"/>
      <c r="F2809"/>
      <c r="G2809"/>
      <c r="H2809"/>
      <c r="I2809"/>
      <c r="J2809"/>
      <c r="K2809"/>
      <c r="L2809"/>
      <c r="M2809"/>
      <c r="N2809"/>
      <c r="O2809"/>
      <c r="P2809"/>
      <c r="Q2809"/>
      <c r="R2809" s="193"/>
      <c r="S2809"/>
      <c r="T2809"/>
    </row>
    <row r="2810" spans="1:20" s="7" customFormat="1">
      <c r="A2810"/>
      <c r="B2810"/>
      <c r="C2810"/>
      <c r="D2810"/>
      <c r="E2810" s="193"/>
      <c r="F2810"/>
      <c r="G2810"/>
      <c r="H2810"/>
      <c r="I2810"/>
      <c r="J2810"/>
      <c r="K2810"/>
      <c r="L2810"/>
      <c r="M2810"/>
      <c r="N2810"/>
      <c r="O2810"/>
      <c r="P2810"/>
      <c r="Q2810"/>
      <c r="R2810" s="193"/>
      <c r="S2810"/>
      <c r="T2810"/>
    </row>
    <row r="2811" spans="1:20" s="7" customFormat="1">
      <c r="A2811"/>
      <c r="B2811"/>
      <c r="C2811"/>
      <c r="D2811"/>
      <c r="E2811" s="193"/>
      <c r="F2811"/>
      <c r="G2811"/>
      <c r="H2811"/>
      <c r="I2811"/>
      <c r="J2811"/>
      <c r="K2811"/>
      <c r="L2811"/>
      <c r="M2811"/>
      <c r="N2811"/>
      <c r="O2811"/>
      <c r="P2811"/>
      <c r="Q2811"/>
      <c r="R2811" s="193"/>
      <c r="S2811"/>
      <c r="T2811"/>
    </row>
    <row r="2812" spans="1:20" s="7" customFormat="1">
      <c r="A2812"/>
      <c r="B2812"/>
      <c r="C2812"/>
      <c r="D2812"/>
      <c r="E2812" s="193"/>
      <c r="F2812"/>
      <c r="G2812"/>
      <c r="H2812"/>
      <c r="I2812"/>
      <c r="J2812"/>
      <c r="K2812"/>
      <c r="L2812"/>
      <c r="M2812"/>
      <c r="N2812"/>
      <c r="O2812"/>
      <c r="P2812"/>
      <c r="Q2812"/>
      <c r="R2812" s="193"/>
      <c r="S2812"/>
      <c r="T2812"/>
    </row>
    <row r="2813" spans="1:20" s="7" customFormat="1">
      <c r="A2813"/>
      <c r="B2813"/>
      <c r="C2813"/>
      <c r="D2813"/>
      <c r="E2813" s="193"/>
      <c r="F2813"/>
      <c r="G2813"/>
      <c r="H2813"/>
      <c r="I2813"/>
      <c r="J2813"/>
      <c r="K2813"/>
      <c r="L2813"/>
      <c r="M2813"/>
      <c r="N2813"/>
      <c r="O2813"/>
      <c r="P2813"/>
      <c r="Q2813"/>
      <c r="R2813" s="193"/>
      <c r="S2813"/>
      <c r="T2813"/>
    </row>
    <row r="2814" spans="1:20" s="7" customFormat="1">
      <c r="A2814"/>
      <c r="B2814"/>
      <c r="C2814"/>
      <c r="D2814"/>
      <c r="E2814" s="193"/>
      <c r="F2814"/>
      <c r="G2814"/>
      <c r="H2814"/>
      <c r="I2814"/>
      <c r="J2814"/>
      <c r="K2814"/>
      <c r="L2814"/>
      <c r="M2814"/>
      <c r="N2814"/>
      <c r="O2814"/>
      <c r="P2814"/>
      <c r="Q2814"/>
      <c r="R2814" s="193"/>
      <c r="S2814"/>
      <c r="T2814"/>
    </row>
    <row r="2815" spans="1:20" s="7" customFormat="1">
      <c r="A2815"/>
      <c r="B2815"/>
      <c r="C2815"/>
      <c r="D2815"/>
      <c r="E2815" s="193"/>
      <c r="F2815"/>
      <c r="G2815"/>
      <c r="H2815"/>
      <c r="I2815"/>
      <c r="J2815"/>
      <c r="K2815"/>
      <c r="L2815"/>
      <c r="M2815"/>
      <c r="N2815"/>
      <c r="O2815"/>
      <c r="P2815"/>
      <c r="Q2815"/>
      <c r="R2815" s="193"/>
      <c r="S2815"/>
      <c r="T2815"/>
    </row>
    <row r="2816" spans="1:20" s="7" customFormat="1">
      <c r="A2816"/>
      <c r="B2816"/>
      <c r="C2816"/>
      <c r="D2816"/>
      <c r="E2816" s="193"/>
      <c r="F2816"/>
      <c r="G2816"/>
      <c r="H2816"/>
      <c r="I2816"/>
      <c r="J2816"/>
      <c r="K2816"/>
      <c r="L2816"/>
      <c r="M2816"/>
      <c r="N2816"/>
      <c r="O2816"/>
      <c r="P2816"/>
      <c r="Q2816"/>
      <c r="R2816" s="193"/>
      <c r="S2816"/>
      <c r="T2816"/>
    </row>
    <row r="2817" spans="1:20" s="7" customFormat="1">
      <c r="A2817"/>
      <c r="B2817"/>
      <c r="C2817"/>
      <c r="D2817"/>
      <c r="E2817" s="193"/>
      <c r="F2817"/>
      <c r="G2817"/>
      <c r="H2817"/>
      <c r="I2817"/>
      <c r="J2817"/>
      <c r="K2817"/>
      <c r="L2817"/>
      <c r="M2817"/>
      <c r="N2817"/>
      <c r="O2817"/>
      <c r="P2817"/>
      <c r="Q2817"/>
      <c r="R2817" s="193"/>
      <c r="S2817"/>
      <c r="T2817"/>
    </row>
    <row r="2818" spans="1:20" s="7" customFormat="1">
      <c r="A2818"/>
      <c r="B2818"/>
      <c r="C2818"/>
      <c r="D2818"/>
      <c r="E2818" s="193"/>
      <c r="F2818"/>
      <c r="G2818"/>
      <c r="H2818"/>
      <c r="I2818"/>
      <c r="J2818"/>
      <c r="K2818"/>
      <c r="L2818"/>
      <c r="M2818"/>
      <c r="N2818"/>
      <c r="O2818"/>
      <c r="P2818"/>
      <c r="Q2818"/>
      <c r="R2818" s="193"/>
      <c r="S2818"/>
      <c r="T2818"/>
    </row>
    <row r="2819" spans="1:20" s="7" customFormat="1">
      <c r="A2819"/>
      <c r="B2819"/>
      <c r="C2819"/>
      <c r="D2819"/>
      <c r="E2819" s="193"/>
      <c r="F2819"/>
      <c r="G2819"/>
      <c r="H2819"/>
      <c r="I2819"/>
      <c r="J2819"/>
      <c r="K2819"/>
      <c r="L2819"/>
      <c r="M2819"/>
      <c r="N2819"/>
      <c r="O2819"/>
      <c r="P2819"/>
      <c r="Q2819"/>
      <c r="R2819" s="193"/>
      <c r="S2819"/>
      <c r="T2819"/>
    </row>
    <row r="2820" spans="1:20" s="7" customFormat="1">
      <c r="A2820"/>
      <c r="B2820"/>
      <c r="C2820"/>
      <c r="D2820"/>
      <c r="E2820" s="193"/>
      <c r="F2820"/>
      <c r="G2820"/>
      <c r="H2820"/>
      <c r="I2820"/>
      <c r="J2820"/>
      <c r="K2820"/>
      <c r="L2820"/>
      <c r="M2820"/>
      <c r="N2820"/>
      <c r="O2820"/>
      <c r="P2820"/>
      <c r="Q2820"/>
      <c r="R2820" s="193"/>
      <c r="S2820"/>
      <c r="T2820"/>
    </row>
    <row r="2821" spans="1:20" s="7" customFormat="1">
      <c r="A2821"/>
      <c r="B2821"/>
      <c r="C2821"/>
      <c r="D2821"/>
      <c r="E2821" s="193"/>
      <c r="F2821"/>
      <c r="G2821"/>
      <c r="H2821"/>
      <c r="I2821"/>
      <c r="J2821"/>
      <c r="K2821"/>
      <c r="L2821"/>
      <c r="M2821"/>
      <c r="N2821"/>
      <c r="O2821"/>
      <c r="P2821"/>
      <c r="Q2821"/>
      <c r="R2821" s="193"/>
      <c r="S2821"/>
      <c r="T2821"/>
    </row>
    <row r="2822" spans="1:20" s="7" customFormat="1">
      <c r="A2822"/>
      <c r="B2822"/>
      <c r="C2822"/>
      <c r="D2822"/>
      <c r="E2822" s="193"/>
      <c r="F2822"/>
      <c r="G2822"/>
      <c r="H2822"/>
      <c r="I2822"/>
      <c r="J2822"/>
      <c r="K2822"/>
      <c r="L2822"/>
      <c r="M2822"/>
      <c r="N2822"/>
      <c r="O2822"/>
      <c r="P2822"/>
      <c r="Q2822"/>
      <c r="R2822" s="193"/>
      <c r="S2822"/>
      <c r="T2822"/>
    </row>
    <row r="2823" spans="1:20" s="7" customFormat="1">
      <c r="A2823"/>
      <c r="B2823"/>
      <c r="C2823"/>
      <c r="D2823"/>
      <c r="E2823" s="193"/>
      <c r="F2823"/>
      <c r="G2823"/>
      <c r="H2823"/>
      <c r="I2823"/>
      <c r="J2823"/>
      <c r="K2823"/>
      <c r="L2823"/>
      <c r="M2823"/>
      <c r="N2823"/>
      <c r="O2823"/>
      <c r="P2823"/>
      <c r="Q2823"/>
      <c r="R2823" s="193"/>
      <c r="S2823"/>
      <c r="T2823"/>
    </row>
    <row r="2824" spans="1:20" s="7" customFormat="1">
      <c r="A2824"/>
      <c r="B2824"/>
      <c r="C2824"/>
      <c r="D2824"/>
      <c r="E2824" s="193"/>
      <c r="F2824"/>
      <c r="G2824"/>
      <c r="H2824"/>
      <c r="I2824"/>
      <c r="J2824"/>
      <c r="K2824"/>
      <c r="L2824"/>
      <c r="M2824"/>
      <c r="N2824"/>
      <c r="O2824"/>
      <c r="P2824"/>
      <c r="Q2824"/>
      <c r="R2824" s="193"/>
      <c r="S2824"/>
      <c r="T2824"/>
    </row>
    <row r="2825" spans="1:20" s="7" customFormat="1">
      <c r="A2825"/>
      <c r="B2825"/>
      <c r="C2825"/>
      <c r="D2825"/>
      <c r="E2825" s="193"/>
      <c r="F2825"/>
      <c r="G2825"/>
      <c r="H2825"/>
      <c r="I2825"/>
      <c r="J2825"/>
      <c r="K2825"/>
      <c r="L2825"/>
      <c r="M2825"/>
      <c r="N2825"/>
      <c r="O2825"/>
      <c r="P2825"/>
      <c r="Q2825"/>
      <c r="R2825" s="193"/>
      <c r="S2825"/>
      <c r="T2825"/>
    </row>
    <row r="2826" spans="1:20" s="7" customFormat="1">
      <c r="A2826"/>
      <c r="B2826"/>
      <c r="C2826"/>
      <c r="D2826"/>
      <c r="E2826" s="193"/>
      <c r="F2826"/>
      <c r="G2826"/>
      <c r="H2826"/>
      <c r="I2826"/>
      <c r="J2826"/>
      <c r="K2826"/>
      <c r="L2826"/>
      <c r="M2826"/>
      <c r="N2826"/>
      <c r="O2826"/>
      <c r="P2826"/>
      <c r="Q2826"/>
      <c r="R2826" s="193"/>
      <c r="S2826"/>
      <c r="T2826"/>
    </row>
    <row r="2827" spans="1:20" s="7" customFormat="1">
      <c r="A2827"/>
      <c r="B2827"/>
      <c r="C2827"/>
      <c r="D2827"/>
      <c r="E2827" s="193"/>
      <c r="F2827"/>
      <c r="G2827"/>
      <c r="H2827"/>
      <c r="I2827"/>
      <c r="J2827"/>
      <c r="K2827"/>
      <c r="L2827"/>
      <c r="M2827"/>
      <c r="N2827"/>
      <c r="O2827"/>
      <c r="P2827"/>
      <c r="Q2827"/>
      <c r="R2827" s="193"/>
      <c r="S2827"/>
      <c r="T2827"/>
    </row>
    <row r="2828" spans="1:20" s="7" customFormat="1">
      <c r="A2828"/>
      <c r="B2828"/>
      <c r="C2828"/>
      <c r="D2828"/>
      <c r="E2828" s="193"/>
      <c r="F2828"/>
      <c r="G2828"/>
      <c r="H2828"/>
      <c r="I2828"/>
      <c r="J2828"/>
      <c r="K2828"/>
      <c r="L2828"/>
      <c r="M2828"/>
      <c r="N2828"/>
      <c r="O2828"/>
      <c r="P2828"/>
      <c r="Q2828"/>
      <c r="R2828" s="193"/>
      <c r="S2828"/>
      <c r="T2828"/>
    </row>
    <row r="2829" spans="1:20" s="7" customFormat="1">
      <c r="A2829"/>
      <c r="B2829"/>
      <c r="C2829"/>
      <c r="D2829"/>
      <c r="E2829" s="193"/>
      <c r="F2829"/>
      <c r="G2829"/>
      <c r="H2829"/>
      <c r="I2829"/>
      <c r="J2829"/>
      <c r="K2829"/>
      <c r="L2829"/>
      <c r="M2829"/>
      <c r="N2829"/>
      <c r="O2829"/>
      <c r="P2829"/>
      <c r="Q2829"/>
      <c r="R2829" s="193"/>
      <c r="S2829"/>
      <c r="T2829"/>
    </row>
    <row r="2830" spans="1:20" s="7" customFormat="1">
      <c r="A2830"/>
      <c r="B2830"/>
      <c r="C2830"/>
      <c r="D2830"/>
      <c r="E2830" s="193"/>
      <c r="F2830"/>
      <c r="G2830"/>
      <c r="H2830"/>
      <c r="I2830"/>
      <c r="J2830"/>
      <c r="K2830"/>
      <c r="L2830"/>
      <c r="M2830"/>
      <c r="N2830"/>
      <c r="O2830"/>
      <c r="P2830"/>
      <c r="Q2830"/>
      <c r="R2830" s="193"/>
      <c r="S2830"/>
      <c r="T2830"/>
    </row>
    <row r="2831" spans="1:20" s="7" customFormat="1">
      <c r="A2831"/>
      <c r="B2831"/>
      <c r="C2831"/>
      <c r="D2831"/>
      <c r="E2831" s="193"/>
      <c r="F2831"/>
      <c r="G2831"/>
      <c r="H2831"/>
      <c r="I2831"/>
      <c r="J2831"/>
      <c r="K2831"/>
      <c r="L2831"/>
      <c r="M2831"/>
      <c r="N2831"/>
      <c r="O2831"/>
      <c r="P2831"/>
      <c r="Q2831"/>
      <c r="R2831" s="193"/>
      <c r="S2831"/>
      <c r="T2831"/>
    </row>
    <row r="2832" spans="1:20" s="7" customFormat="1">
      <c r="A2832"/>
      <c r="B2832"/>
      <c r="C2832"/>
      <c r="D2832"/>
      <c r="E2832" s="193"/>
      <c r="F2832"/>
      <c r="G2832"/>
      <c r="H2832"/>
      <c r="I2832"/>
      <c r="J2832"/>
      <c r="K2832"/>
      <c r="L2832"/>
      <c r="M2832"/>
      <c r="N2832"/>
      <c r="O2832"/>
      <c r="P2832"/>
      <c r="Q2832"/>
      <c r="R2832" s="193"/>
      <c r="S2832"/>
      <c r="T2832"/>
    </row>
    <row r="2833" spans="1:20" s="7" customFormat="1">
      <c r="A2833"/>
      <c r="B2833"/>
      <c r="C2833"/>
      <c r="D2833"/>
      <c r="E2833" s="193"/>
      <c r="F2833"/>
      <c r="G2833"/>
      <c r="H2833"/>
      <c r="I2833"/>
      <c r="J2833"/>
      <c r="K2833"/>
      <c r="L2833"/>
      <c r="M2833"/>
      <c r="N2833"/>
      <c r="O2833"/>
      <c r="P2833"/>
      <c r="Q2833"/>
      <c r="R2833" s="193"/>
      <c r="S2833"/>
      <c r="T2833"/>
    </row>
    <row r="2834" spans="1:20" s="7" customFormat="1">
      <c r="A2834"/>
      <c r="B2834"/>
      <c r="C2834"/>
      <c r="D2834"/>
      <c r="E2834" s="193"/>
      <c r="F2834"/>
      <c r="G2834"/>
      <c r="H2834"/>
      <c r="I2834"/>
      <c r="J2834"/>
      <c r="K2834"/>
      <c r="L2834"/>
      <c r="M2834"/>
      <c r="N2834"/>
      <c r="O2834"/>
      <c r="P2834"/>
      <c r="Q2834"/>
      <c r="R2834" s="193"/>
      <c r="S2834"/>
      <c r="T2834"/>
    </row>
    <row r="2835" spans="1:20" s="7" customFormat="1">
      <c r="A2835"/>
      <c r="B2835"/>
      <c r="C2835"/>
      <c r="D2835"/>
      <c r="E2835" s="193"/>
      <c r="F2835"/>
      <c r="G2835"/>
      <c r="H2835"/>
      <c r="I2835"/>
      <c r="J2835"/>
      <c r="K2835"/>
      <c r="L2835"/>
      <c r="M2835"/>
      <c r="N2835"/>
      <c r="O2835"/>
      <c r="P2835"/>
      <c r="Q2835"/>
      <c r="R2835" s="193"/>
      <c r="S2835"/>
      <c r="T2835"/>
    </row>
    <row r="2836" spans="1:20" s="7" customFormat="1">
      <c r="A2836"/>
      <c r="B2836"/>
      <c r="C2836"/>
      <c r="D2836"/>
      <c r="E2836" s="193"/>
      <c r="F2836"/>
      <c r="G2836"/>
      <c r="H2836"/>
      <c r="I2836"/>
      <c r="J2836"/>
      <c r="K2836"/>
      <c r="L2836"/>
      <c r="M2836"/>
      <c r="N2836"/>
      <c r="O2836"/>
      <c r="P2836"/>
      <c r="Q2836"/>
      <c r="R2836" s="193"/>
      <c r="S2836"/>
      <c r="T2836"/>
    </row>
    <row r="2837" spans="1:20" s="7" customFormat="1">
      <c r="A2837"/>
      <c r="B2837"/>
      <c r="C2837"/>
      <c r="D2837"/>
      <c r="E2837" s="193"/>
      <c r="F2837"/>
      <c r="G2837"/>
      <c r="H2837"/>
      <c r="I2837"/>
      <c r="J2837"/>
      <c r="K2837"/>
      <c r="L2837"/>
      <c r="M2837"/>
      <c r="N2837"/>
      <c r="O2837"/>
      <c r="P2837"/>
      <c r="Q2837"/>
      <c r="R2837" s="193"/>
      <c r="S2837"/>
      <c r="T2837"/>
    </row>
    <row r="2838" spans="1:20" s="7" customFormat="1">
      <c r="A2838"/>
      <c r="B2838"/>
      <c r="C2838"/>
      <c r="D2838"/>
      <c r="E2838" s="193"/>
      <c r="F2838"/>
      <c r="G2838"/>
      <c r="H2838"/>
      <c r="I2838"/>
      <c r="J2838"/>
      <c r="K2838"/>
      <c r="L2838"/>
      <c r="M2838"/>
      <c r="N2838"/>
      <c r="O2838"/>
      <c r="P2838"/>
      <c r="Q2838"/>
      <c r="R2838" s="193"/>
      <c r="S2838"/>
      <c r="T2838"/>
    </row>
    <row r="2839" spans="1:20" s="7" customFormat="1">
      <c r="A2839"/>
      <c r="B2839"/>
      <c r="C2839"/>
      <c r="D2839"/>
      <c r="E2839" s="193"/>
      <c r="F2839"/>
      <c r="G2839"/>
      <c r="H2839"/>
      <c r="I2839"/>
      <c r="J2839"/>
      <c r="K2839"/>
      <c r="L2839"/>
      <c r="M2839"/>
      <c r="N2839"/>
      <c r="O2839"/>
      <c r="P2839"/>
      <c r="Q2839"/>
      <c r="R2839" s="193"/>
      <c r="S2839"/>
      <c r="T2839"/>
    </row>
    <row r="2840" spans="1:20" s="7" customFormat="1">
      <c r="A2840"/>
      <c r="B2840"/>
      <c r="C2840"/>
      <c r="D2840"/>
      <c r="E2840" s="193"/>
      <c r="F2840"/>
      <c r="G2840"/>
      <c r="H2840"/>
      <c r="I2840"/>
      <c r="J2840"/>
      <c r="K2840"/>
      <c r="L2840"/>
      <c r="M2840"/>
      <c r="N2840"/>
      <c r="O2840"/>
      <c r="P2840"/>
      <c r="Q2840"/>
      <c r="R2840" s="193"/>
      <c r="S2840"/>
      <c r="T2840"/>
    </row>
    <row r="2841" spans="1:20" s="7" customFormat="1">
      <c r="A2841"/>
      <c r="B2841"/>
      <c r="C2841"/>
      <c r="D2841"/>
      <c r="E2841" s="193"/>
      <c r="F2841"/>
      <c r="G2841"/>
      <c r="H2841"/>
      <c r="I2841"/>
      <c r="J2841"/>
      <c r="K2841"/>
      <c r="L2841"/>
      <c r="M2841"/>
      <c r="N2841"/>
      <c r="O2841"/>
      <c r="P2841"/>
      <c r="Q2841"/>
      <c r="R2841" s="193"/>
      <c r="S2841"/>
      <c r="T2841"/>
    </row>
    <row r="2842" spans="1:20" s="7" customFormat="1">
      <c r="A2842"/>
      <c r="B2842"/>
      <c r="C2842"/>
      <c r="D2842"/>
      <c r="E2842" s="193"/>
      <c r="F2842"/>
      <c r="G2842"/>
      <c r="H2842"/>
      <c r="I2842"/>
      <c r="J2842"/>
      <c r="K2842"/>
      <c r="L2842"/>
      <c r="M2842"/>
      <c r="N2842"/>
      <c r="O2842"/>
      <c r="P2842"/>
      <c r="Q2842"/>
      <c r="R2842" s="193"/>
      <c r="S2842"/>
      <c r="T2842"/>
    </row>
    <row r="2843" spans="1:20" s="7" customFormat="1">
      <c r="A2843"/>
      <c r="B2843"/>
      <c r="C2843"/>
      <c r="D2843"/>
      <c r="E2843" s="193"/>
      <c r="F2843"/>
      <c r="G2843"/>
      <c r="H2843"/>
      <c r="I2843"/>
      <c r="J2843"/>
      <c r="K2843"/>
      <c r="L2843"/>
      <c r="M2843"/>
      <c r="N2843"/>
      <c r="O2843"/>
      <c r="P2843"/>
      <c r="Q2843"/>
      <c r="R2843" s="193"/>
      <c r="S2843"/>
      <c r="T2843"/>
    </row>
    <row r="2844" spans="1:20" s="7" customFormat="1">
      <c r="A2844"/>
      <c r="B2844"/>
      <c r="C2844"/>
      <c r="D2844"/>
      <c r="E2844" s="193"/>
      <c r="F2844"/>
      <c r="G2844"/>
      <c r="H2844"/>
      <c r="I2844"/>
      <c r="J2844"/>
      <c r="K2844"/>
      <c r="L2844"/>
      <c r="M2844"/>
      <c r="N2844"/>
      <c r="O2844"/>
      <c r="P2844"/>
      <c r="Q2844"/>
      <c r="R2844" s="193"/>
      <c r="S2844"/>
      <c r="T2844"/>
    </row>
    <row r="2845" spans="1:20" s="7" customFormat="1">
      <c r="A2845"/>
      <c r="B2845"/>
      <c r="C2845"/>
      <c r="D2845"/>
      <c r="E2845" s="193"/>
      <c r="F2845"/>
      <c r="G2845"/>
      <c r="H2845"/>
      <c r="I2845"/>
      <c r="J2845"/>
      <c r="K2845"/>
      <c r="L2845"/>
      <c r="M2845"/>
      <c r="N2845"/>
      <c r="O2845"/>
      <c r="P2845"/>
      <c r="Q2845"/>
      <c r="R2845" s="193"/>
      <c r="S2845"/>
      <c r="T2845"/>
    </row>
    <row r="2846" spans="1:20" s="7" customFormat="1">
      <c r="A2846"/>
      <c r="B2846"/>
      <c r="C2846"/>
      <c r="D2846"/>
      <c r="E2846" s="193"/>
      <c r="F2846"/>
      <c r="G2846"/>
      <c r="H2846"/>
      <c r="I2846"/>
      <c r="J2846"/>
      <c r="K2846"/>
      <c r="L2846"/>
      <c r="M2846"/>
      <c r="N2846"/>
      <c r="O2846"/>
      <c r="P2846"/>
      <c r="Q2846"/>
      <c r="R2846" s="193"/>
      <c r="S2846"/>
      <c r="T2846"/>
    </row>
    <row r="2847" spans="1:20" s="7" customFormat="1">
      <c r="A2847"/>
      <c r="B2847"/>
      <c r="C2847"/>
      <c r="D2847"/>
      <c r="E2847" s="193"/>
      <c r="F2847"/>
      <c r="G2847"/>
      <c r="H2847"/>
      <c r="I2847"/>
      <c r="J2847"/>
      <c r="K2847"/>
      <c r="L2847"/>
      <c r="M2847"/>
      <c r="N2847"/>
      <c r="O2847"/>
      <c r="P2847"/>
      <c r="Q2847"/>
      <c r="R2847" s="193"/>
      <c r="S2847"/>
      <c r="T2847"/>
    </row>
    <row r="2848" spans="1:20" s="7" customFormat="1">
      <c r="A2848"/>
      <c r="B2848"/>
      <c r="C2848"/>
      <c r="D2848"/>
      <c r="E2848" s="193"/>
      <c r="F2848"/>
      <c r="G2848"/>
      <c r="H2848"/>
      <c r="I2848"/>
      <c r="J2848"/>
      <c r="K2848"/>
      <c r="L2848"/>
      <c r="M2848"/>
      <c r="N2848"/>
      <c r="O2848"/>
      <c r="P2848"/>
      <c r="Q2848"/>
      <c r="R2848" s="193"/>
      <c r="S2848"/>
      <c r="T2848"/>
    </row>
    <row r="2849" spans="1:20" s="7" customFormat="1">
      <c r="A2849"/>
      <c r="B2849"/>
      <c r="C2849"/>
      <c r="D2849"/>
      <c r="E2849" s="193"/>
      <c r="F2849"/>
      <c r="G2849"/>
      <c r="H2849"/>
      <c r="I2849"/>
      <c r="J2849"/>
      <c r="K2849"/>
      <c r="L2849"/>
      <c r="M2849"/>
      <c r="N2849"/>
      <c r="O2849"/>
      <c r="P2849"/>
      <c r="Q2849"/>
      <c r="R2849" s="193"/>
      <c r="S2849"/>
      <c r="T2849"/>
    </row>
    <row r="2850" spans="1:20" s="7" customFormat="1">
      <c r="A2850"/>
      <c r="B2850"/>
      <c r="C2850"/>
      <c r="D2850"/>
      <c r="E2850" s="193"/>
      <c r="F2850"/>
      <c r="G2850"/>
      <c r="H2850"/>
      <c r="I2850"/>
      <c r="J2850"/>
      <c r="K2850"/>
      <c r="L2850"/>
      <c r="M2850"/>
      <c r="N2850"/>
      <c r="O2850"/>
      <c r="P2850"/>
      <c r="Q2850"/>
      <c r="R2850" s="193"/>
      <c r="S2850"/>
      <c r="T2850"/>
    </row>
    <row r="2851" spans="1:20" s="7" customFormat="1">
      <c r="A2851"/>
      <c r="B2851"/>
      <c r="C2851"/>
      <c r="D2851"/>
      <c r="E2851" s="193"/>
      <c r="F2851"/>
      <c r="G2851"/>
      <c r="H2851"/>
      <c r="I2851"/>
      <c r="J2851"/>
      <c r="K2851"/>
      <c r="L2851"/>
      <c r="M2851"/>
      <c r="N2851"/>
      <c r="O2851"/>
      <c r="P2851"/>
      <c r="Q2851"/>
      <c r="R2851" s="193"/>
      <c r="S2851"/>
      <c r="T2851"/>
    </row>
    <row r="2852" spans="1:20" s="7" customFormat="1">
      <c r="A2852"/>
      <c r="B2852"/>
      <c r="C2852"/>
      <c r="D2852"/>
      <c r="E2852" s="193"/>
      <c r="F2852"/>
      <c r="G2852"/>
      <c r="H2852"/>
      <c r="I2852"/>
      <c r="J2852"/>
      <c r="K2852"/>
      <c r="L2852"/>
      <c r="M2852"/>
      <c r="N2852"/>
      <c r="O2852"/>
      <c r="P2852"/>
      <c r="Q2852"/>
      <c r="R2852" s="193"/>
      <c r="S2852"/>
      <c r="T2852"/>
    </row>
    <row r="2853" spans="1:20" s="7" customFormat="1">
      <c r="A2853"/>
      <c r="B2853"/>
      <c r="C2853"/>
      <c r="D2853"/>
      <c r="E2853" s="193"/>
      <c r="F2853"/>
      <c r="G2853"/>
      <c r="H2853"/>
      <c r="I2853"/>
      <c r="J2853"/>
      <c r="K2853"/>
      <c r="L2853"/>
      <c r="M2853"/>
      <c r="N2853"/>
      <c r="O2853"/>
      <c r="P2853"/>
      <c r="Q2853"/>
      <c r="R2853" s="193"/>
      <c r="S2853"/>
      <c r="T2853"/>
    </row>
    <row r="2854" spans="1:20" s="7" customFormat="1">
      <c r="A2854"/>
      <c r="B2854"/>
      <c r="C2854"/>
      <c r="D2854"/>
      <c r="E2854" s="193"/>
      <c r="F2854"/>
      <c r="G2854"/>
      <c r="H2854"/>
      <c r="I2854"/>
      <c r="J2854"/>
      <c r="K2854"/>
      <c r="L2854"/>
      <c r="M2854"/>
      <c r="N2854"/>
      <c r="O2854"/>
      <c r="P2854"/>
      <c r="Q2854"/>
      <c r="R2854" s="193"/>
      <c r="S2854"/>
      <c r="T2854"/>
    </row>
    <row r="2855" spans="1:20" s="7" customFormat="1">
      <c r="A2855"/>
      <c r="B2855"/>
      <c r="C2855"/>
      <c r="D2855"/>
      <c r="E2855" s="193"/>
      <c r="F2855"/>
      <c r="G2855"/>
      <c r="H2855"/>
      <c r="I2855"/>
      <c r="J2855"/>
      <c r="K2855"/>
      <c r="L2855"/>
      <c r="M2855"/>
      <c r="N2855"/>
      <c r="O2855"/>
      <c r="P2855"/>
      <c r="Q2855"/>
      <c r="R2855" s="193"/>
      <c r="S2855"/>
      <c r="T2855"/>
    </row>
    <row r="2856" spans="1:20" s="7" customFormat="1">
      <c r="A2856"/>
      <c r="B2856"/>
      <c r="C2856"/>
      <c r="D2856"/>
      <c r="E2856" s="193"/>
      <c r="F2856"/>
      <c r="G2856"/>
      <c r="H2856"/>
      <c r="I2856"/>
      <c r="J2856"/>
      <c r="K2856"/>
      <c r="L2856"/>
      <c r="M2856"/>
      <c r="N2856"/>
      <c r="O2856"/>
      <c r="P2856"/>
      <c r="Q2856"/>
      <c r="R2856" s="193"/>
      <c r="S2856"/>
      <c r="T2856"/>
    </row>
    <row r="2857" spans="1:20" s="7" customFormat="1">
      <c r="A2857"/>
      <c r="B2857"/>
      <c r="C2857"/>
      <c r="D2857"/>
      <c r="E2857" s="193"/>
      <c r="F2857"/>
      <c r="G2857"/>
      <c r="H2857"/>
      <c r="I2857"/>
      <c r="J2857"/>
      <c r="K2857"/>
      <c r="L2857"/>
      <c r="M2857"/>
      <c r="N2857"/>
      <c r="O2857"/>
      <c r="P2857"/>
      <c r="Q2857"/>
      <c r="R2857" s="193"/>
      <c r="S2857"/>
      <c r="T2857"/>
    </row>
    <row r="2858" spans="1:20" s="7" customFormat="1">
      <c r="A2858"/>
      <c r="B2858"/>
      <c r="C2858"/>
      <c r="D2858"/>
      <c r="E2858" s="193"/>
      <c r="F2858"/>
      <c r="G2858"/>
      <c r="H2858"/>
      <c r="I2858"/>
      <c r="J2858"/>
      <c r="K2858"/>
      <c r="L2858"/>
      <c r="M2858"/>
      <c r="N2858"/>
      <c r="O2858"/>
      <c r="P2858"/>
      <c r="Q2858"/>
      <c r="R2858" s="193"/>
      <c r="S2858"/>
      <c r="T2858"/>
    </row>
    <row r="2859" spans="1:20" s="7" customFormat="1">
      <c r="A2859"/>
      <c r="B2859"/>
      <c r="C2859"/>
      <c r="D2859"/>
      <c r="E2859" s="193"/>
      <c r="F2859"/>
      <c r="G2859"/>
      <c r="H2859"/>
      <c r="I2859"/>
      <c r="J2859"/>
      <c r="K2859"/>
      <c r="L2859"/>
      <c r="M2859"/>
      <c r="N2859"/>
      <c r="O2859"/>
      <c r="P2859"/>
      <c r="Q2859"/>
      <c r="R2859" s="193"/>
      <c r="S2859"/>
      <c r="T2859"/>
    </row>
    <row r="2860" spans="1:20" s="7" customFormat="1">
      <c r="A2860"/>
      <c r="B2860"/>
      <c r="C2860"/>
      <c r="D2860"/>
      <c r="E2860" s="193"/>
      <c r="F2860"/>
      <c r="G2860"/>
      <c r="H2860"/>
      <c r="I2860"/>
      <c r="J2860"/>
      <c r="K2860"/>
      <c r="L2860"/>
      <c r="M2860"/>
      <c r="N2860"/>
      <c r="O2860"/>
      <c r="P2860"/>
      <c r="Q2860"/>
      <c r="R2860" s="193"/>
      <c r="S2860"/>
      <c r="T2860"/>
    </row>
    <row r="2861" spans="1:20" s="7" customFormat="1">
      <c r="A2861"/>
      <c r="B2861"/>
      <c r="C2861"/>
      <c r="D2861"/>
      <c r="E2861" s="193"/>
      <c r="F2861"/>
      <c r="G2861"/>
      <c r="H2861"/>
      <c r="I2861"/>
      <c r="J2861"/>
      <c r="K2861"/>
      <c r="L2861"/>
      <c r="M2861"/>
      <c r="N2861"/>
      <c r="O2861"/>
      <c r="P2861"/>
      <c r="Q2861"/>
      <c r="R2861" s="193"/>
      <c r="S2861"/>
      <c r="T2861"/>
    </row>
    <row r="2862" spans="1:20" s="7" customFormat="1">
      <c r="A2862"/>
      <c r="B2862"/>
      <c r="C2862"/>
      <c r="D2862"/>
      <c r="E2862" s="193"/>
      <c r="F2862"/>
      <c r="G2862"/>
      <c r="H2862"/>
      <c r="I2862"/>
      <c r="J2862"/>
      <c r="K2862"/>
      <c r="L2862"/>
      <c r="M2862"/>
      <c r="N2862"/>
      <c r="O2862"/>
      <c r="P2862"/>
      <c r="Q2862"/>
      <c r="R2862" s="193"/>
      <c r="S2862"/>
      <c r="T2862"/>
    </row>
    <row r="2863" spans="1:20" s="7" customFormat="1">
      <c r="A2863"/>
      <c r="B2863"/>
      <c r="C2863"/>
      <c r="D2863"/>
      <c r="E2863" s="193"/>
      <c r="F2863"/>
      <c r="G2863"/>
      <c r="H2863"/>
      <c r="I2863"/>
      <c r="J2863"/>
      <c r="K2863"/>
      <c r="L2863"/>
      <c r="M2863"/>
      <c r="N2863"/>
      <c r="O2863"/>
      <c r="P2863"/>
      <c r="Q2863"/>
      <c r="R2863" s="193"/>
      <c r="S2863"/>
      <c r="T2863"/>
    </row>
    <row r="2864" spans="1:20" s="7" customFormat="1">
      <c r="A2864"/>
      <c r="B2864"/>
      <c r="C2864"/>
      <c r="D2864"/>
      <c r="E2864" s="193"/>
      <c r="F2864"/>
      <c r="G2864"/>
      <c r="H2864"/>
      <c r="I2864"/>
      <c r="J2864"/>
      <c r="K2864"/>
      <c r="L2864"/>
      <c r="M2864"/>
      <c r="N2864"/>
      <c r="O2864"/>
      <c r="P2864"/>
      <c r="Q2864"/>
      <c r="R2864" s="193"/>
      <c r="S2864"/>
      <c r="T2864"/>
    </row>
    <row r="2865" spans="1:20" s="7" customFormat="1">
      <c r="A2865"/>
      <c r="B2865"/>
      <c r="C2865"/>
      <c r="D2865"/>
      <c r="E2865" s="193"/>
      <c r="F2865"/>
      <c r="G2865"/>
      <c r="H2865"/>
      <c r="I2865"/>
      <c r="J2865"/>
      <c r="K2865"/>
      <c r="L2865"/>
      <c r="M2865"/>
      <c r="N2865"/>
      <c r="O2865"/>
      <c r="P2865"/>
      <c r="Q2865"/>
      <c r="R2865" s="193"/>
      <c r="S2865"/>
      <c r="T2865"/>
    </row>
    <row r="2866" spans="1:20" s="7" customFormat="1">
      <c r="A2866"/>
      <c r="B2866"/>
      <c r="C2866"/>
      <c r="D2866"/>
      <c r="E2866" s="193"/>
      <c r="F2866"/>
      <c r="G2866"/>
      <c r="H2866"/>
      <c r="I2866"/>
      <c r="J2866"/>
      <c r="K2866"/>
      <c r="L2866"/>
      <c r="M2866"/>
      <c r="N2866"/>
      <c r="O2866"/>
      <c r="P2866"/>
      <c r="Q2866"/>
      <c r="R2866" s="193"/>
      <c r="S2866"/>
      <c r="T2866"/>
    </row>
    <row r="2867" spans="1:20" s="7" customFormat="1">
      <c r="A2867"/>
      <c r="B2867"/>
      <c r="C2867"/>
      <c r="D2867"/>
      <c r="E2867" s="193"/>
      <c r="F2867"/>
      <c r="G2867"/>
      <c r="H2867"/>
      <c r="I2867"/>
      <c r="J2867"/>
      <c r="K2867"/>
      <c r="L2867"/>
      <c r="M2867"/>
      <c r="N2867"/>
      <c r="O2867"/>
      <c r="P2867"/>
      <c r="Q2867"/>
      <c r="R2867" s="193"/>
      <c r="S2867"/>
      <c r="T2867"/>
    </row>
    <row r="2868" spans="1:20" s="7" customFormat="1">
      <c r="A2868"/>
      <c r="B2868"/>
      <c r="C2868"/>
      <c r="D2868"/>
      <c r="E2868" s="193"/>
      <c r="F2868"/>
      <c r="G2868"/>
      <c r="H2868"/>
      <c r="I2868"/>
      <c r="J2868"/>
      <c r="K2868"/>
      <c r="L2868"/>
      <c r="M2868"/>
      <c r="N2868"/>
      <c r="O2868"/>
      <c r="P2868"/>
      <c r="Q2868"/>
      <c r="R2868" s="193"/>
      <c r="S2868"/>
      <c r="T2868"/>
    </row>
    <row r="2869" spans="1:20" s="7" customFormat="1">
      <c r="A2869"/>
      <c r="B2869"/>
      <c r="C2869"/>
      <c r="D2869"/>
      <c r="E2869" s="193"/>
      <c r="F2869"/>
      <c r="G2869"/>
      <c r="H2869"/>
      <c r="I2869"/>
      <c r="J2869"/>
      <c r="K2869"/>
      <c r="L2869"/>
      <c r="M2869"/>
      <c r="N2869"/>
      <c r="O2869"/>
      <c r="P2869"/>
      <c r="Q2869"/>
      <c r="R2869" s="193"/>
      <c r="S2869"/>
      <c r="T2869"/>
    </row>
    <row r="2870" spans="1:20" s="7" customFormat="1">
      <c r="A2870"/>
      <c r="B2870"/>
      <c r="C2870"/>
      <c r="D2870"/>
      <c r="E2870" s="193"/>
      <c r="F2870"/>
      <c r="G2870"/>
      <c r="H2870"/>
      <c r="I2870"/>
      <c r="J2870"/>
      <c r="K2870"/>
      <c r="L2870"/>
      <c r="M2870"/>
      <c r="N2870"/>
      <c r="O2870"/>
      <c r="P2870"/>
      <c r="Q2870"/>
      <c r="R2870" s="193"/>
      <c r="S2870"/>
      <c r="T2870"/>
    </row>
    <row r="2871" spans="1:20" s="7" customFormat="1">
      <c r="A2871"/>
      <c r="B2871"/>
      <c r="C2871"/>
      <c r="D2871"/>
      <c r="E2871" s="193"/>
      <c r="F2871"/>
      <c r="G2871"/>
      <c r="H2871"/>
      <c r="I2871"/>
      <c r="J2871"/>
      <c r="K2871"/>
      <c r="L2871"/>
      <c r="M2871"/>
      <c r="N2871"/>
      <c r="O2871"/>
      <c r="P2871"/>
      <c r="Q2871"/>
      <c r="R2871" s="193"/>
      <c r="S2871"/>
      <c r="T2871"/>
    </row>
    <row r="2872" spans="1:20" s="7" customFormat="1">
      <c r="A2872"/>
      <c r="B2872"/>
      <c r="C2872"/>
      <c r="D2872"/>
      <c r="E2872" s="193"/>
      <c r="F2872"/>
      <c r="G2872"/>
      <c r="H2872"/>
      <c r="I2872"/>
      <c r="J2872"/>
      <c r="K2872"/>
      <c r="L2872"/>
      <c r="M2872"/>
      <c r="N2872"/>
      <c r="O2872"/>
      <c r="P2872"/>
      <c r="Q2872"/>
      <c r="R2872" s="193"/>
      <c r="S2872"/>
      <c r="T2872"/>
    </row>
    <row r="2873" spans="1:20" s="7" customFormat="1">
      <c r="A2873"/>
      <c r="B2873"/>
      <c r="C2873"/>
      <c r="D2873"/>
      <c r="E2873" s="193"/>
      <c r="F2873"/>
      <c r="G2873"/>
      <c r="H2873"/>
      <c r="I2873"/>
      <c r="J2873"/>
      <c r="K2873"/>
      <c r="L2873"/>
      <c r="M2873"/>
      <c r="N2873"/>
      <c r="O2873"/>
      <c r="P2873"/>
      <c r="Q2873"/>
      <c r="R2873" s="193"/>
      <c r="S2873"/>
      <c r="T2873"/>
    </row>
    <row r="2874" spans="1:20" s="7" customFormat="1">
      <c r="A2874"/>
      <c r="B2874"/>
      <c r="C2874"/>
      <c r="D2874"/>
      <c r="E2874" s="193"/>
      <c r="F2874"/>
      <c r="G2874"/>
      <c r="H2874"/>
      <c r="I2874"/>
      <c r="J2874"/>
      <c r="K2874"/>
      <c r="L2874"/>
      <c r="M2874"/>
      <c r="N2874"/>
      <c r="O2874"/>
      <c r="P2874"/>
      <c r="Q2874"/>
      <c r="R2874" s="193"/>
      <c r="S2874"/>
      <c r="T2874"/>
    </row>
    <row r="2875" spans="1:20" s="7" customFormat="1">
      <c r="A2875"/>
      <c r="B2875"/>
      <c r="C2875"/>
      <c r="D2875"/>
      <c r="E2875" s="193"/>
      <c r="F2875"/>
      <c r="G2875"/>
      <c r="H2875"/>
      <c r="I2875"/>
      <c r="J2875"/>
      <c r="K2875"/>
      <c r="L2875"/>
      <c r="M2875"/>
      <c r="N2875"/>
      <c r="O2875"/>
      <c r="P2875"/>
      <c r="Q2875"/>
      <c r="R2875" s="193"/>
      <c r="S2875"/>
      <c r="T2875"/>
    </row>
    <row r="2876" spans="1:20" s="7" customFormat="1">
      <c r="A2876"/>
      <c r="B2876"/>
      <c r="C2876"/>
      <c r="D2876"/>
      <c r="E2876" s="193"/>
      <c r="F2876"/>
      <c r="G2876"/>
      <c r="H2876"/>
      <c r="I2876"/>
      <c r="J2876"/>
      <c r="K2876"/>
      <c r="L2876"/>
      <c r="M2876"/>
      <c r="N2876"/>
      <c r="O2876"/>
      <c r="P2876"/>
      <c r="Q2876"/>
      <c r="R2876" s="193"/>
      <c r="S2876"/>
      <c r="T2876"/>
    </row>
    <row r="2877" spans="1:20" s="7" customFormat="1">
      <c r="A2877"/>
      <c r="B2877"/>
      <c r="C2877"/>
      <c r="D2877"/>
      <c r="E2877" s="193"/>
      <c r="F2877"/>
      <c r="G2877"/>
      <c r="H2877"/>
      <c r="I2877"/>
      <c r="J2877"/>
      <c r="K2877"/>
      <c r="L2877"/>
      <c r="M2877"/>
      <c r="N2877"/>
      <c r="O2877"/>
      <c r="P2877"/>
      <c r="Q2877"/>
      <c r="R2877" s="193"/>
      <c r="S2877"/>
      <c r="T2877"/>
    </row>
    <row r="2878" spans="1:20" s="7" customFormat="1">
      <c r="A2878"/>
      <c r="B2878"/>
      <c r="C2878"/>
      <c r="D2878"/>
      <c r="E2878" s="193"/>
      <c r="F2878"/>
      <c r="G2878"/>
      <c r="H2878"/>
      <c r="I2878"/>
      <c r="J2878"/>
      <c r="K2878"/>
      <c r="L2878"/>
      <c r="M2878"/>
      <c r="N2878"/>
      <c r="O2878"/>
      <c r="P2878"/>
      <c r="Q2878"/>
      <c r="R2878" s="193"/>
      <c r="S2878"/>
      <c r="T2878"/>
    </row>
    <row r="2879" spans="1:20" s="7" customFormat="1">
      <c r="A2879"/>
      <c r="B2879"/>
      <c r="C2879"/>
      <c r="D2879"/>
      <c r="E2879" s="193"/>
      <c r="F2879"/>
      <c r="G2879"/>
      <c r="H2879"/>
      <c r="I2879"/>
      <c r="J2879"/>
      <c r="K2879"/>
      <c r="L2879"/>
      <c r="M2879"/>
      <c r="N2879"/>
      <c r="O2879"/>
      <c r="P2879"/>
      <c r="Q2879"/>
      <c r="R2879" s="193"/>
      <c r="S2879"/>
      <c r="T2879"/>
    </row>
    <row r="2880" spans="1:20" s="7" customFormat="1">
      <c r="A2880"/>
      <c r="B2880"/>
      <c r="C2880"/>
      <c r="D2880"/>
      <c r="E2880" s="193"/>
      <c r="F2880"/>
      <c r="G2880"/>
      <c r="H2880"/>
      <c r="I2880"/>
      <c r="J2880"/>
      <c r="K2880"/>
      <c r="L2880"/>
      <c r="M2880"/>
      <c r="N2880"/>
      <c r="O2880"/>
      <c r="P2880"/>
      <c r="Q2880"/>
      <c r="R2880" s="193"/>
      <c r="S2880"/>
      <c r="T2880"/>
    </row>
    <row r="2881" spans="1:20" s="7" customFormat="1">
      <c r="A2881"/>
      <c r="B2881"/>
      <c r="C2881"/>
      <c r="D2881"/>
      <c r="E2881" s="193"/>
      <c r="F2881"/>
      <c r="G2881"/>
      <c r="H2881"/>
      <c r="I2881"/>
      <c r="J2881"/>
      <c r="K2881"/>
      <c r="L2881"/>
      <c r="M2881"/>
      <c r="N2881"/>
      <c r="O2881"/>
      <c r="P2881"/>
      <c r="Q2881"/>
      <c r="R2881" s="193"/>
      <c r="S2881"/>
      <c r="T2881"/>
    </row>
    <row r="2882" spans="1:20" s="7" customFormat="1">
      <c r="A2882"/>
      <c r="B2882"/>
      <c r="C2882"/>
      <c r="D2882"/>
      <c r="E2882" s="193"/>
      <c r="F2882"/>
      <c r="G2882"/>
      <c r="H2882"/>
      <c r="I2882"/>
      <c r="J2882"/>
      <c r="K2882"/>
      <c r="L2882"/>
      <c r="M2882"/>
      <c r="N2882"/>
      <c r="O2882"/>
      <c r="P2882"/>
      <c r="Q2882"/>
      <c r="R2882" s="193"/>
      <c r="S2882"/>
      <c r="T2882"/>
    </row>
    <row r="2883" spans="1:20" s="7" customFormat="1">
      <c r="A2883"/>
      <c r="B2883"/>
      <c r="C2883"/>
      <c r="D2883"/>
      <c r="E2883" s="193"/>
      <c r="F2883"/>
      <c r="G2883"/>
      <c r="H2883"/>
      <c r="I2883"/>
      <c r="J2883"/>
      <c r="K2883"/>
      <c r="L2883"/>
      <c r="M2883"/>
      <c r="N2883"/>
      <c r="O2883"/>
      <c r="P2883"/>
      <c r="Q2883"/>
      <c r="R2883" s="193"/>
      <c r="S2883"/>
      <c r="T2883"/>
    </row>
    <row r="2884" spans="1:20" s="7" customFormat="1">
      <c r="A2884"/>
      <c r="B2884"/>
      <c r="C2884"/>
      <c r="D2884"/>
      <c r="E2884" s="193"/>
      <c r="F2884"/>
      <c r="G2884"/>
      <c r="H2884"/>
      <c r="I2884"/>
      <c r="J2884"/>
      <c r="K2884"/>
      <c r="L2884"/>
      <c r="M2884"/>
      <c r="N2884"/>
      <c r="O2884"/>
      <c r="P2884"/>
      <c r="Q2884"/>
      <c r="R2884" s="193"/>
      <c r="S2884"/>
      <c r="T2884"/>
    </row>
    <row r="2885" spans="1:20" s="7" customFormat="1">
      <c r="A2885"/>
      <c r="B2885"/>
      <c r="C2885"/>
      <c r="D2885"/>
      <c r="E2885" s="193"/>
      <c r="F2885"/>
      <c r="G2885"/>
      <c r="H2885"/>
      <c r="I2885"/>
      <c r="J2885"/>
      <c r="K2885"/>
      <c r="L2885"/>
      <c r="M2885"/>
      <c r="N2885"/>
      <c r="O2885"/>
      <c r="P2885"/>
      <c r="Q2885"/>
      <c r="R2885" s="193"/>
      <c r="S2885"/>
      <c r="T2885"/>
    </row>
    <row r="2886" spans="1:20" s="7" customFormat="1">
      <c r="A2886"/>
      <c r="B2886"/>
      <c r="C2886"/>
      <c r="D2886"/>
      <c r="E2886" s="193"/>
      <c r="F2886"/>
      <c r="G2886"/>
      <c r="H2886"/>
      <c r="I2886"/>
      <c r="J2886"/>
      <c r="K2886"/>
      <c r="L2886"/>
      <c r="M2886"/>
      <c r="N2886"/>
      <c r="O2886"/>
      <c r="P2886"/>
      <c r="Q2886"/>
      <c r="R2886" s="193"/>
      <c r="S2886"/>
      <c r="T2886"/>
    </row>
    <row r="2887" spans="1:20" s="7" customFormat="1">
      <c r="A2887"/>
      <c r="B2887"/>
      <c r="C2887"/>
      <c r="D2887"/>
      <c r="E2887" s="193"/>
      <c r="F2887"/>
      <c r="G2887"/>
      <c r="H2887"/>
      <c r="I2887"/>
      <c r="J2887"/>
      <c r="K2887"/>
      <c r="L2887"/>
      <c r="M2887"/>
      <c r="N2887"/>
      <c r="O2887"/>
      <c r="P2887"/>
      <c r="Q2887"/>
      <c r="R2887" s="193"/>
      <c r="S2887"/>
      <c r="T2887"/>
    </row>
    <row r="2888" spans="1:20" s="7" customFormat="1">
      <c r="A2888"/>
      <c r="B2888"/>
      <c r="C2888"/>
      <c r="D2888"/>
      <c r="E2888" s="193"/>
      <c r="F2888"/>
      <c r="G2888"/>
      <c r="H2888"/>
      <c r="I2888"/>
      <c r="J2888"/>
      <c r="K2888"/>
      <c r="L2888"/>
      <c r="M2888"/>
      <c r="N2888"/>
      <c r="O2888"/>
      <c r="P2888"/>
      <c r="Q2888"/>
      <c r="R2888" s="193"/>
      <c r="S2888"/>
      <c r="T2888"/>
    </row>
    <row r="2889" spans="1:20" s="7" customFormat="1">
      <c r="A2889"/>
      <c r="B2889"/>
      <c r="C2889"/>
      <c r="D2889"/>
      <c r="E2889" s="193"/>
      <c r="F2889"/>
      <c r="G2889"/>
      <c r="H2889"/>
      <c r="I2889"/>
      <c r="J2889"/>
      <c r="K2889"/>
      <c r="L2889"/>
      <c r="M2889"/>
      <c r="N2889"/>
      <c r="O2889"/>
      <c r="P2889"/>
      <c r="Q2889"/>
      <c r="R2889" s="193"/>
      <c r="S2889"/>
      <c r="T2889"/>
    </row>
    <row r="2890" spans="1:20" s="7" customFormat="1">
      <c r="A2890"/>
      <c r="B2890"/>
      <c r="C2890"/>
      <c r="D2890"/>
      <c r="E2890" s="193"/>
      <c r="F2890"/>
      <c r="G2890"/>
      <c r="H2890"/>
      <c r="I2890"/>
      <c r="J2890"/>
      <c r="K2890"/>
      <c r="L2890"/>
      <c r="M2890"/>
      <c r="N2890"/>
      <c r="O2890"/>
      <c r="P2890"/>
      <c r="Q2890"/>
      <c r="R2890" s="193"/>
      <c r="S2890"/>
      <c r="T2890"/>
    </row>
    <row r="2891" spans="1:20" s="7" customFormat="1">
      <c r="A2891"/>
      <c r="B2891"/>
      <c r="C2891"/>
      <c r="D2891"/>
      <c r="E2891" s="193"/>
      <c r="F2891"/>
      <c r="G2891"/>
      <c r="H2891"/>
      <c r="I2891"/>
      <c r="J2891"/>
      <c r="K2891"/>
      <c r="L2891"/>
      <c r="M2891"/>
      <c r="N2891"/>
      <c r="O2891"/>
      <c r="P2891"/>
      <c r="Q2891"/>
      <c r="R2891" s="193"/>
      <c r="S2891"/>
      <c r="T2891"/>
    </row>
    <row r="2892" spans="1:20" s="7" customFormat="1">
      <c r="A2892"/>
      <c r="B2892"/>
      <c r="C2892"/>
      <c r="D2892"/>
      <c r="E2892" s="193"/>
      <c r="F2892"/>
      <c r="G2892"/>
      <c r="H2892"/>
      <c r="I2892"/>
      <c r="J2892"/>
      <c r="K2892"/>
      <c r="L2892"/>
      <c r="M2892"/>
      <c r="N2892"/>
      <c r="O2892"/>
      <c r="P2892"/>
      <c r="Q2892"/>
      <c r="R2892" s="193"/>
      <c r="S2892"/>
      <c r="T2892"/>
    </row>
    <row r="2893" spans="1:20" s="7" customFormat="1">
      <c r="A2893"/>
      <c r="B2893"/>
      <c r="C2893"/>
      <c r="D2893"/>
      <c r="E2893" s="193"/>
      <c r="F2893"/>
      <c r="G2893"/>
      <c r="H2893"/>
      <c r="I2893"/>
      <c r="J2893"/>
      <c r="K2893"/>
      <c r="L2893"/>
      <c r="M2893"/>
      <c r="N2893"/>
      <c r="O2893"/>
      <c r="P2893"/>
      <c r="Q2893"/>
      <c r="R2893" s="193"/>
      <c r="S2893"/>
      <c r="T2893"/>
    </row>
    <row r="2894" spans="1:20" s="7" customFormat="1">
      <c r="A2894"/>
      <c r="B2894"/>
      <c r="C2894"/>
      <c r="D2894"/>
      <c r="E2894" s="193"/>
      <c r="F2894"/>
      <c r="G2894"/>
      <c r="H2894"/>
      <c r="I2894"/>
      <c r="J2894"/>
      <c r="K2894"/>
      <c r="L2894"/>
      <c r="M2894"/>
      <c r="N2894"/>
      <c r="O2894"/>
      <c r="P2894"/>
      <c r="Q2894"/>
      <c r="R2894" s="193"/>
      <c r="S2894"/>
      <c r="T2894"/>
    </row>
    <row r="2895" spans="1:20" s="7" customFormat="1">
      <c r="A2895"/>
      <c r="B2895"/>
      <c r="C2895"/>
      <c r="D2895"/>
      <c r="E2895" s="193"/>
      <c r="F2895"/>
      <c r="G2895"/>
      <c r="H2895"/>
      <c r="I2895"/>
      <c r="J2895"/>
      <c r="K2895"/>
      <c r="L2895"/>
      <c r="M2895"/>
      <c r="N2895"/>
      <c r="O2895"/>
      <c r="P2895"/>
      <c r="Q2895"/>
      <c r="R2895" s="193"/>
      <c r="S2895"/>
      <c r="T2895"/>
    </row>
    <row r="2896" spans="1:20" s="7" customFormat="1">
      <c r="A2896"/>
      <c r="B2896"/>
      <c r="C2896"/>
      <c r="D2896"/>
      <c r="E2896" s="193"/>
      <c r="F2896"/>
      <c r="G2896"/>
      <c r="H2896"/>
      <c r="I2896"/>
      <c r="J2896"/>
      <c r="K2896"/>
      <c r="L2896"/>
      <c r="M2896"/>
      <c r="N2896"/>
      <c r="O2896"/>
      <c r="P2896"/>
      <c r="Q2896"/>
      <c r="R2896" s="193"/>
      <c r="S2896"/>
      <c r="T2896"/>
    </row>
    <row r="2897" spans="1:20" s="7" customFormat="1">
      <c r="A2897"/>
      <c r="B2897"/>
      <c r="C2897"/>
      <c r="D2897"/>
      <c r="E2897" s="193"/>
      <c r="F2897"/>
      <c r="G2897"/>
      <c r="H2897"/>
      <c r="I2897"/>
      <c r="J2897"/>
      <c r="K2897"/>
      <c r="L2897"/>
      <c r="M2897"/>
      <c r="N2897"/>
      <c r="O2897"/>
      <c r="P2897"/>
      <c r="Q2897"/>
      <c r="R2897" s="193"/>
      <c r="S2897"/>
      <c r="T2897"/>
    </row>
    <row r="2898" spans="1:20" s="7" customFormat="1">
      <c r="A2898"/>
      <c r="B2898"/>
      <c r="C2898"/>
      <c r="D2898"/>
      <c r="E2898" s="193"/>
      <c r="F2898"/>
      <c r="G2898"/>
      <c r="H2898"/>
      <c r="I2898"/>
      <c r="J2898"/>
      <c r="K2898"/>
      <c r="L2898"/>
      <c r="M2898"/>
      <c r="N2898"/>
      <c r="O2898"/>
      <c r="P2898"/>
      <c r="Q2898"/>
      <c r="R2898" s="193"/>
      <c r="S2898"/>
      <c r="T2898"/>
    </row>
    <row r="2899" spans="1:20" s="7" customFormat="1">
      <c r="A2899"/>
      <c r="B2899"/>
      <c r="C2899"/>
      <c r="D2899"/>
      <c r="E2899" s="193"/>
      <c r="F2899"/>
      <c r="G2899"/>
      <c r="H2899"/>
      <c r="I2899"/>
      <c r="J2899"/>
      <c r="K2899"/>
      <c r="L2899"/>
      <c r="M2899"/>
      <c r="N2899"/>
      <c r="O2899"/>
      <c r="P2899"/>
      <c r="Q2899"/>
      <c r="R2899" s="193"/>
      <c r="S2899"/>
      <c r="T2899"/>
    </row>
    <row r="2900" spans="1:20" s="7" customFormat="1">
      <c r="A2900"/>
      <c r="B2900"/>
      <c r="C2900"/>
      <c r="D2900"/>
      <c r="E2900" s="193"/>
      <c r="F2900"/>
      <c r="G2900"/>
      <c r="H2900"/>
      <c r="I2900"/>
      <c r="J2900"/>
      <c r="K2900"/>
      <c r="L2900"/>
      <c r="M2900"/>
      <c r="N2900"/>
      <c r="O2900"/>
      <c r="P2900"/>
      <c r="Q2900"/>
      <c r="R2900" s="193"/>
      <c r="S2900"/>
      <c r="T2900"/>
    </row>
    <row r="2901" spans="1:20" s="7" customFormat="1">
      <c r="A2901"/>
      <c r="B2901"/>
      <c r="C2901"/>
      <c r="D2901"/>
      <c r="E2901" s="193"/>
      <c r="F2901"/>
      <c r="G2901"/>
      <c r="H2901"/>
      <c r="I2901"/>
      <c r="J2901"/>
      <c r="K2901"/>
      <c r="L2901"/>
      <c r="M2901"/>
      <c r="N2901"/>
      <c r="O2901"/>
      <c r="P2901"/>
      <c r="Q2901"/>
      <c r="R2901" s="193"/>
      <c r="S2901"/>
      <c r="T2901"/>
    </row>
    <row r="2902" spans="1:20" s="7" customFormat="1">
      <c r="A2902"/>
      <c r="B2902"/>
      <c r="C2902"/>
      <c r="D2902"/>
      <c r="E2902" s="193"/>
      <c r="F2902"/>
      <c r="G2902"/>
      <c r="H2902"/>
      <c r="I2902"/>
      <c r="J2902"/>
      <c r="K2902"/>
      <c r="L2902"/>
      <c r="M2902"/>
      <c r="N2902"/>
      <c r="O2902"/>
      <c r="P2902"/>
      <c r="Q2902"/>
      <c r="R2902" s="193"/>
      <c r="S2902"/>
      <c r="T2902"/>
    </row>
    <row r="2903" spans="1:20" s="7" customFormat="1">
      <c r="A2903"/>
      <c r="B2903"/>
      <c r="C2903"/>
      <c r="D2903"/>
      <c r="E2903" s="193"/>
      <c r="F2903"/>
      <c r="G2903"/>
      <c r="H2903"/>
      <c r="I2903"/>
      <c r="J2903"/>
      <c r="K2903"/>
      <c r="L2903"/>
      <c r="M2903"/>
      <c r="N2903"/>
      <c r="O2903"/>
      <c r="P2903"/>
      <c r="Q2903"/>
      <c r="R2903" s="193"/>
      <c r="S2903"/>
      <c r="T2903"/>
    </row>
    <row r="2904" spans="1:20" s="7" customFormat="1">
      <c r="A2904"/>
      <c r="B2904"/>
      <c r="C2904"/>
      <c r="D2904"/>
      <c r="E2904" s="193"/>
      <c r="F2904"/>
      <c r="G2904"/>
      <c r="H2904"/>
      <c r="I2904"/>
      <c r="J2904"/>
      <c r="K2904"/>
      <c r="L2904"/>
      <c r="M2904"/>
      <c r="N2904"/>
      <c r="O2904"/>
      <c r="P2904"/>
      <c r="Q2904"/>
      <c r="R2904" s="193"/>
      <c r="S2904"/>
      <c r="T2904"/>
    </row>
    <row r="2905" spans="1:20" s="7" customFormat="1">
      <c r="A2905"/>
      <c r="B2905"/>
      <c r="C2905"/>
      <c r="D2905"/>
      <c r="E2905" s="193"/>
      <c r="F2905"/>
      <c r="G2905"/>
      <c r="H2905"/>
      <c r="I2905"/>
      <c r="J2905"/>
      <c r="K2905"/>
      <c r="L2905"/>
      <c r="M2905"/>
      <c r="N2905"/>
      <c r="O2905"/>
      <c r="P2905"/>
      <c r="Q2905"/>
      <c r="R2905" s="193"/>
      <c r="S2905"/>
      <c r="T2905"/>
    </row>
    <row r="2906" spans="1:20" s="7" customFormat="1">
      <c r="A2906"/>
      <c r="B2906"/>
      <c r="C2906"/>
      <c r="D2906"/>
      <c r="E2906" s="193"/>
      <c r="F2906"/>
      <c r="G2906"/>
      <c r="H2906"/>
      <c r="I2906"/>
      <c r="J2906"/>
      <c r="K2906"/>
      <c r="L2906"/>
      <c r="M2906"/>
      <c r="N2906"/>
      <c r="O2906"/>
      <c r="P2906"/>
      <c r="Q2906"/>
      <c r="R2906" s="193"/>
      <c r="S2906"/>
      <c r="T2906"/>
    </row>
    <row r="2907" spans="1:20" s="7" customFormat="1">
      <c r="A2907"/>
      <c r="B2907"/>
      <c r="C2907"/>
      <c r="D2907"/>
      <c r="E2907" s="193"/>
      <c r="F2907"/>
      <c r="G2907"/>
      <c r="H2907"/>
      <c r="I2907"/>
      <c r="J2907"/>
      <c r="K2907"/>
      <c r="L2907"/>
      <c r="M2907"/>
      <c r="N2907"/>
      <c r="O2907"/>
      <c r="P2907"/>
      <c r="Q2907"/>
      <c r="R2907" s="193"/>
      <c r="S2907"/>
      <c r="T2907"/>
    </row>
    <row r="2908" spans="1:20" s="7" customFormat="1">
      <c r="A2908"/>
      <c r="B2908"/>
      <c r="C2908"/>
      <c r="D2908"/>
      <c r="E2908" s="193"/>
      <c r="F2908"/>
      <c r="G2908"/>
      <c r="H2908"/>
      <c r="I2908"/>
      <c r="J2908"/>
      <c r="K2908"/>
      <c r="L2908"/>
      <c r="M2908"/>
      <c r="N2908"/>
      <c r="O2908"/>
      <c r="P2908"/>
      <c r="Q2908"/>
      <c r="R2908" s="193"/>
      <c r="S2908"/>
      <c r="T2908"/>
    </row>
    <row r="2909" spans="1:20" s="7" customFormat="1">
      <c r="A2909"/>
      <c r="B2909"/>
      <c r="C2909"/>
      <c r="D2909"/>
      <c r="E2909" s="193"/>
      <c r="F2909"/>
      <c r="G2909"/>
      <c r="H2909"/>
      <c r="I2909"/>
      <c r="J2909"/>
      <c r="K2909"/>
      <c r="L2909"/>
      <c r="M2909"/>
      <c r="N2909"/>
      <c r="O2909"/>
      <c r="P2909"/>
      <c r="Q2909"/>
      <c r="R2909" s="193"/>
      <c r="S2909"/>
      <c r="T2909"/>
    </row>
    <row r="2910" spans="1:20" s="7" customFormat="1">
      <c r="A2910"/>
      <c r="B2910"/>
      <c r="C2910"/>
      <c r="D2910"/>
      <c r="E2910" s="193"/>
      <c r="F2910"/>
      <c r="G2910"/>
      <c r="H2910"/>
      <c r="I2910"/>
      <c r="J2910"/>
      <c r="K2910"/>
      <c r="L2910"/>
      <c r="M2910"/>
      <c r="N2910"/>
      <c r="O2910"/>
      <c r="P2910"/>
      <c r="Q2910"/>
      <c r="R2910" s="193"/>
      <c r="S2910"/>
      <c r="T2910"/>
    </row>
    <row r="2911" spans="1:20" s="7" customFormat="1">
      <c r="A2911"/>
      <c r="B2911"/>
      <c r="C2911"/>
      <c r="D2911"/>
      <c r="E2911" s="193"/>
      <c r="F2911"/>
      <c r="G2911"/>
      <c r="H2911"/>
      <c r="I2911"/>
      <c r="J2911"/>
      <c r="K2911"/>
      <c r="L2911"/>
      <c r="M2911"/>
      <c r="N2911"/>
      <c r="O2911"/>
      <c r="P2911"/>
      <c r="Q2911"/>
      <c r="R2911" s="193"/>
      <c r="S2911"/>
      <c r="T2911"/>
    </row>
    <row r="2912" spans="1:20" s="7" customFormat="1">
      <c r="A2912"/>
      <c r="B2912"/>
      <c r="C2912"/>
      <c r="D2912"/>
      <c r="E2912" s="193"/>
      <c r="F2912"/>
      <c r="G2912"/>
      <c r="H2912"/>
      <c r="I2912"/>
      <c r="J2912"/>
      <c r="K2912"/>
      <c r="L2912"/>
      <c r="M2912"/>
      <c r="N2912"/>
      <c r="O2912"/>
      <c r="P2912"/>
      <c r="Q2912"/>
      <c r="R2912" s="193"/>
      <c r="S2912"/>
      <c r="T2912"/>
    </row>
    <row r="2913" spans="1:20" s="7" customFormat="1">
      <c r="A2913"/>
      <c r="B2913"/>
      <c r="C2913"/>
      <c r="D2913"/>
      <c r="E2913" s="193"/>
      <c r="F2913"/>
      <c r="G2913"/>
      <c r="H2913"/>
      <c r="I2913"/>
      <c r="J2913"/>
      <c r="K2913"/>
      <c r="L2913"/>
      <c r="M2913"/>
      <c r="N2913"/>
      <c r="O2913"/>
      <c r="P2913"/>
      <c r="Q2913"/>
      <c r="R2913" s="193"/>
      <c r="S2913"/>
      <c r="T2913"/>
    </row>
    <row r="2914" spans="1:20" s="7" customFormat="1">
      <c r="A2914"/>
      <c r="B2914"/>
      <c r="C2914"/>
      <c r="D2914"/>
      <c r="E2914" s="193"/>
      <c r="F2914"/>
      <c r="G2914"/>
      <c r="H2914"/>
      <c r="I2914"/>
      <c r="J2914"/>
      <c r="K2914"/>
      <c r="L2914"/>
      <c r="M2914"/>
      <c r="N2914"/>
      <c r="O2914"/>
      <c r="P2914"/>
      <c r="Q2914"/>
      <c r="R2914" s="193"/>
      <c r="S2914"/>
      <c r="T2914"/>
    </row>
    <row r="2915" spans="1:20" s="7" customFormat="1">
      <c r="A2915"/>
      <c r="B2915"/>
      <c r="C2915"/>
      <c r="D2915"/>
      <c r="E2915" s="193"/>
      <c r="F2915"/>
      <c r="G2915"/>
      <c r="H2915"/>
      <c r="I2915"/>
      <c r="J2915"/>
      <c r="K2915"/>
      <c r="L2915"/>
      <c r="M2915"/>
      <c r="N2915"/>
      <c r="O2915"/>
      <c r="P2915"/>
      <c r="Q2915"/>
      <c r="R2915" s="193"/>
      <c r="S2915"/>
      <c r="T2915"/>
    </row>
    <row r="2916" spans="1:20" s="7" customFormat="1">
      <c r="A2916"/>
      <c r="B2916"/>
      <c r="C2916"/>
      <c r="D2916"/>
      <c r="E2916" s="193"/>
      <c r="F2916"/>
      <c r="G2916"/>
      <c r="H2916"/>
      <c r="I2916"/>
      <c r="J2916"/>
      <c r="K2916"/>
      <c r="L2916"/>
      <c r="M2916"/>
      <c r="N2916"/>
      <c r="O2916"/>
      <c r="P2916"/>
      <c r="Q2916"/>
      <c r="R2916" s="193"/>
      <c r="S2916"/>
      <c r="T2916"/>
    </row>
    <row r="2917" spans="1:20" s="7" customFormat="1">
      <c r="A2917"/>
      <c r="B2917"/>
      <c r="C2917"/>
      <c r="D2917"/>
      <c r="E2917" s="193"/>
      <c r="F2917"/>
      <c r="G2917"/>
      <c r="H2917"/>
      <c r="I2917"/>
      <c r="J2917"/>
      <c r="K2917"/>
      <c r="L2917"/>
      <c r="M2917"/>
      <c r="N2917"/>
      <c r="O2917"/>
      <c r="P2917"/>
      <c r="Q2917"/>
      <c r="R2917" s="193"/>
      <c r="S2917"/>
      <c r="T2917"/>
    </row>
    <row r="2918" spans="1:20" s="7" customFormat="1">
      <c r="A2918"/>
      <c r="B2918"/>
      <c r="C2918"/>
      <c r="D2918"/>
      <c r="E2918" s="193"/>
      <c r="F2918"/>
      <c r="G2918"/>
      <c r="H2918"/>
      <c r="I2918"/>
      <c r="J2918"/>
      <c r="K2918"/>
      <c r="L2918"/>
      <c r="M2918"/>
      <c r="N2918"/>
      <c r="O2918"/>
      <c r="P2918"/>
      <c r="Q2918"/>
      <c r="R2918" s="193"/>
      <c r="S2918"/>
      <c r="T2918"/>
    </row>
    <row r="2919" spans="1:20" s="7" customFormat="1">
      <c r="A2919"/>
      <c r="B2919"/>
      <c r="C2919"/>
      <c r="D2919"/>
      <c r="E2919" s="193"/>
      <c r="F2919"/>
      <c r="G2919"/>
      <c r="H2919"/>
      <c r="I2919"/>
      <c r="J2919"/>
      <c r="K2919"/>
      <c r="L2919"/>
      <c r="M2919"/>
      <c r="N2919"/>
      <c r="O2919"/>
      <c r="P2919"/>
      <c r="Q2919"/>
      <c r="R2919" s="193"/>
      <c r="S2919"/>
      <c r="T2919"/>
    </row>
    <row r="2920" spans="1:20" s="7" customFormat="1">
      <c r="A2920"/>
      <c r="B2920"/>
      <c r="C2920"/>
      <c r="D2920"/>
      <c r="E2920" s="193"/>
      <c r="F2920"/>
      <c r="G2920"/>
      <c r="H2920"/>
      <c r="I2920"/>
      <c r="J2920"/>
      <c r="K2920"/>
      <c r="L2920"/>
      <c r="M2920"/>
      <c r="N2920"/>
      <c r="O2920"/>
      <c r="P2920"/>
      <c r="Q2920"/>
      <c r="R2920" s="193"/>
      <c r="S2920"/>
      <c r="T2920"/>
    </row>
    <row r="2921" spans="1:20" s="7" customFormat="1">
      <c r="A2921"/>
      <c r="B2921"/>
      <c r="C2921"/>
      <c r="D2921"/>
      <c r="E2921" s="193"/>
      <c r="F2921"/>
      <c r="G2921"/>
      <c r="H2921"/>
      <c r="I2921"/>
      <c r="J2921"/>
      <c r="K2921"/>
      <c r="L2921"/>
      <c r="M2921"/>
      <c r="N2921"/>
      <c r="O2921"/>
      <c r="P2921"/>
      <c r="Q2921"/>
      <c r="R2921" s="193"/>
      <c r="S2921"/>
      <c r="T2921"/>
    </row>
    <row r="2922" spans="1:20" s="7" customFormat="1">
      <c r="A2922"/>
      <c r="B2922"/>
      <c r="C2922"/>
      <c r="D2922"/>
      <c r="E2922" s="193"/>
      <c r="F2922"/>
      <c r="G2922"/>
      <c r="H2922"/>
      <c r="I2922"/>
      <c r="J2922"/>
      <c r="K2922"/>
      <c r="L2922"/>
      <c r="M2922"/>
      <c r="N2922"/>
      <c r="O2922"/>
      <c r="P2922"/>
      <c r="Q2922"/>
      <c r="R2922" s="193"/>
      <c r="S2922"/>
      <c r="T2922"/>
    </row>
    <row r="2923" spans="1:20" s="7" customFormat="1">
      <c r="A2923"/>
      <c r="B2923"/>
      <c r="C2923"/>
      <c r="D2923"/>
      <c r="E2923" s="193"/>
      <c r="F2923"/>
      <c r="G2923"/>
      <c r="H2923"/>
      <c r="I2923"/>
      <c r="J2923"/>
      <c r="K2923"/>
      <c r="L2923"/>
      <c r="M2923"/>
      <c r="N2923"/>
      <c r="O2923"/>
      <c r="P2923"/>
      <c r="Q2923"/>
      <c r="R2923" s="193"/>
      <c r="S2923"/>
      <c r="T2923"/>
    </row>
    <row r="2924" spans="1:20" s="7" customFormat="1">
      <c r="A2924"/>
      <c r="B2924"/>
      <c r="C2924"/>
      <c r="D2924"/>
      <c r="E2924" s="193"/>
      <c r="F2924"/>
      <c r="G2924"/>
      <c r="H2924"/>
      <c r="I2924"/>
      <c r="J2924"/>
      <c r="K2924"/>
      <c r="L2924"/>
      <c r="M2924"/>
      <c r="N2924"/>
      <c r="O2924"/>
      <c r="P2924"/>
      <c r="Q2924"/>
      <c r="R2924" s="193"/>
      <c r="S2924"/>
      <c r="T2924"/>
    </row>
    <row r="2925" spans="1:20" s="7" customFormat="1">
      <c r="A2925"/>
      <c r="B2925"/>
      <c r="C2925"/>
      <c r="D2925"/>
      <c r="E2925" s="193"/>
      <c r="F2925"/>
      <c r="G2925"/>
      <c r="H2925"/>
      <c r="I2925"/>
      <c r="J2925"/>
      <c r="K2925"/>
      <c r="L2925"/>
      <c r="M2925"/>
      <c r="N2925"/>
      <c r="O2925"/>
      <c r="P2925"/>
      <c r="Q2925"/>
      <c r="R2925" s="193"/>
      <c r="S2925"/>
      <c r="T2925"/>
    </row>
    <row r="2926" spans="1:20" s="7" customFormat="1">
      <c r="A2926"/>
      <c r="B2926"/>
      <c r="C2926"/>
      <c r="D2926"/>
      <c r="E2926" s="193"/>
      <c r="F2926"/>
      <c r="G2926"/>
      <c r="H2926"/>
      <c r="I2926"/>
      <c r="J2926"/>
      <c r="K2926"/>
      <c r="L2926"/>
      <c r="M2926"/>
      <c r="N2926"/>
      <c r="O2926"/>
      <c r="P2926"/>
      <c r="Q2926"/>
      <c r="R2926" s="193"/>
      <c r="S2926"/>
      <c r="T2926"/>
    </row>
    <row r="2927" spans="1:20" s="7" customFormat="1">
      <c r="A2927"/>
      <c r="B2927"/>
      <c r="C2927"/>
      <c r="D2927"/>
      <c r="E2927" s="193"/>
      <c r="F2927"/>
      <c r="G2927"/>
      <c r="H2927"/>
      <c r="I2927"/>
      <c r="J2927"/>
      <c r="K2927"/>
      <c r="L2927"/>
      <c r="M2927"/>
      <c r="N2927"/>
      <c r="O2927"/>
      <c r="P2927"/>
      <c r="Q2927"/>
      <c r="R2927" s="193"/>
      <c r="S2927"/>
      <c r="T2927"/>
    </row>
    <row r="2928" spans="1:20" s="7" customFormat="1">
      <c r="A2928"/>
      <c r="B2928"/>
      <c r="C2928"/>
      <c r="D2928"/>
      <c r="E2928" s="193"/>
      <c r="F2928"/>
      <c r="G2928"/>
      <c r="H2928"/>
      <c r="I2928"/>
      <c r="J2928"/>
      <c r="K2928"/>
      <c r="L2928"/>
      <c r="M2928"/>
      <c r="N2928"/>
      <c r="O2928"/>
      <c r="P2928"/>
      <c r="Q2928"/>
      <c r="R2928" s="193"/>
      <c r="S2928"/>
      <c r="T2928"/>
    </row>
    <row r="2929" spans="1:20" s="7" customFormat="1">
      <c r="A2929"/>
      <c r="B2929"/>
      <c r="C2929"/>
      <c r="D2929"/>
      <c r="E2929" s="193"/>
      <c r="F2929"/>
      <c r="G2929"/>
      <c r="H2929"/>
      <c r="I2929"/>
      <c r="J2929"/>
      <c r="K2929"/>
      <c r="L2929"/>
      <c r="M2929"/>
      <c r="N2929"/>
      <c r="O2929"/>
      <c r="P2929"/>
      <c r="Q2929"/>
      <c r="R2929" s="193"/>
      <c r="S2929"/>
      <c r="T2929"/>
    </row>
    <row r="2930" spans="1:20" s="7" customFormat="1">
      <c r="A2930"/>
      <c r="B2930"/>
      <c r="C2930"/>
      <c r="D2930"/>
      <c r="E2930" s="193"/>
      <c r="F2930"/>
      <c r="G2930"/>
      <c r="H2930"/>
      <c r="I2930"/>
      <c r="J2930"/>
      <c r="K2930"/>
      <c r="L2930"/>
      <c r="M2930"/>
      <c r="N2930"/>
      <c r="O2930"/>
      <c r="P2930"/>
      <c r="Q2930"/>
      <c r="R2930" s="193"/>
      <c r="S2930"/>
      <c r="T2930"/>
    </row>
    <row r="2931" spans="1:20" s="7" customFormat="1">
      <c r="A2931"/>
      <c r="B2931"/>
      <c r="C2931"/>
      <c r="D2931"/>
      <c r="E2931" s="193"/>
      <c r="F2931"/>
      <c r="G2931"/>
      <c r="H2931"/>
      <c r="I2931"/>
      <c r="J2931"/>
      <c r="K2931"/>
      <c r="L2931"/>
      <c r="M2931"/>
      <c r="N2931"/>
      <c r="O2931"/>
      <c r="P2931"/>
      <c r="Q2931"/>
      <c r="R2931" s="193"/>
      <c r="S2931"/>
      <c r="T2931"/>
    </row>
    <row r="2932" spans="1:20" s="7" customFormat="1">
      <c r="A2932"/>
      <c r="B2932"/>
      <c r="C2932"/>
      <c r="D2932"/>
      <c r="E2932" s="193"/>
      <c r="F2932"/>
      <c r="G2932"/>
      <c r="H2932"/>
      <c r="I2932"/>
      <c r="J2932"/>
      <c r="K2932"/>
      <c r="L2932"/>
      <c r="M2932"/>
      <c r="N2932"/>
      <c r="O2932"/>
      <c r="P2932"/>
      <c r="Q2932"/>
      <c r="R2932" s="193"/>
      <c r="S2932"/>
      <c r="T2932"/>
    </row>
    <row r="2933" spans="1:20" s="7" customFormat="1">
      <c r="A2933"/>
      <c r="B2933"/>
      <c r="C2933"/>
      <c r="D2933"/>
      <c r="E2933" s="193"/>
      <c r="F2933"/>
      <c r="G2933"/>
      <c r="H2933"/>
      <c r="I2933"/>
      <c r="J2933"/>
      <c r="K2933"/>
      <c r="L2933"/>
      <c r="M2933"/>
      <c r="N2933"/>
      <c r="O2933"/>
      <c r="P2933"/>
      <c r="Q2933"/>
      <c r="R2933" s="193"/>
      <c r="S2933"/>
      <c r="T2933"/>
    </row>
    <row r="2934" spans="1:20" s="7" customFormat="1">
      <c r="A2934"/>
      <c r="B2934"/>
      <c r="C2934"/>
      <c r="D2934"/>
      <c r="E2934" s="193"/>
      <c r="F2934"/>
      <c r="G2934"/>
      <c r="H2934"/>
      <c r="I2934"/>
      <c r="J2934"/>
      <c r="K2934"/>
      <c r="L2934"/>
      <c r="M2934"/>
      <c r="N2934"/>
      <c r="O2934"/>
      <c r="P2934"/>
      <c r="Q2934"/>
      <c r="R2934" s="193"/>
      <c r="S2934"/>
      <c r="T2934"/>
    </row>
    <row r="2935" spans="1:20" s="7" customFormat="1">
      <c r="A2935"/>
      <c r="B2935"/>
      <c r="C2935"/>
      <c r="D2935"/>
      <c r="E2935" s="193"/>
      <c r="F2935"/>
      <c r="G2935"/>
      <c r="H2935"/>
      <c r="I2935"/>
      <c r="J2935"/>
      <c r="K2935"/>
      <c r="L2935"/>
      <c r="M2935"/>
      <c r="N2935"/>
      <c r="O2935"/>
      <c r="P2935"/>
      <c r="Q2935"/>
      <c r="R2935" s="193"/>
      <c r="S2935"/>
      <c r="T2935"/>
    </row>
    <row r="2936" spans="1:20" s="7" customFormat="1">
      <c r="A2936"/>
      <c r="B2936"/>
      <c r="C2936"/>
      <c r="D2936"/>
      <c r="E2936" s="193"/>
      <c r="F2936"/>
      <c r="G2936"/>
      <c r="H2936"/>
      <c r="I2936"/>
      <c r="J2936"/>
      <c r="K2936"/>
      <c r="L2936"/>
      <c r="M2936"/>
      <c r="N2936"/>
      <c r="O2936"/>
      <c r="P2936"/>
      <c r="Q2936"/>
      <c r="R2936" s="193"/>
      <c r="S2936"/>
      <c r="T2936"/>
    </row>
    <row r="2937" spans="1:20" s="7" customFormat="1">
      <c r="A2937"/>
      <c r="B2937"/>
      <c r="C2937"/>
      <c r="D2937"/>
      <c r="E2937" s="193"/>
      <c r="F2937"/>
      <c r="G2937"/>
      <c r="H2937"/>
      <c r="I2937"/>
      <c r="J2937"/>
      <c r="K2937"/>
      <c r="L2937"/>
      <c r="M2937"/>
      <c r="N2937"/>
      <c r="O2937"/>
      <c r="P2937"/>
      <c r="Q2937"/>
      <c r="R2937" s="193"/>
      <c r="S2937"/>
      <c r="T2937"/>
    </row>
    <row r="2938" spans="1:20" s="7" customFormat="1">
      <c r="A2938"/>
      <c r="B2938"/>
      <c r="C2938"/>
      <c r="D2938"/>
      <c r="E2938" s="193"/>
      <c r="F2938"/>
      <c r="G2938"/>
      <c r="H2938"/>
      <c r="I2938"/>
      <c r="J2938"/>
      <c r="K2938"/>
      <c r="L2938"/>
      <c r="M2938"/>
      <c r="N2938"/>
      <c r="O2938"/>
      <c r="P2938"/>
      <c r="Q2938"/>
      <c r="R2938" s="193"/>
      <c r="S2938"/>
      <c r="T2938"/>
    </row>
    <row r="2939" spans="1:20" s="7" customFormat="1">
      <c r="A2939"/>
      <c r="B2939"/>
      <c r="C2939"/>
      <c r="D2939"/>
      <c r="E2939" s="193"/>
      <c r="F2939"/>
      <c r="G2939"/>
      <c r="H2939"/>
      <c r="I2939"/>
      <c r="J2939"/>
      <c r="K2939"/>
      <c r="L2939"/>
      <c r="M2939"/>
      <c r="N2939"/>
      <c r="O2939"/>
      <c r="P2939"/>
      <c r="Q2939"/>
      <c r="R2939" s="193"/>
      <c r="S2939"/>
      <c r="T2939"/>
    </row>
    <row r="2940" spans="1:20" s="7" customFormat="1">
      <c r="A2940"/>
      <c r="B2940"/>
      <c r="C2940"/>
      <c r="D2940"/>
      <c r="E2940" s="193"/>
      <c r="F2940"/>
      <c r="G2940"/>
      <c r="H2940"/>
      <c r="I2940"/>
      <c r="J2940"/>
      <c r="K2940"/>
      <c r="L2940"/>
      <c r="M2940"/>
      <c r="N2940"/>
      <c r="O2940"/>
      <c r="P2940"/>
      <c r="Q2940"/>
      <c r="R2940" s="193"/>
      <c r="S2940"/>
      <c r="T2940"/>
    </row>
    <row r="2941" spans="1:20" s="7" customFormat="1">
      <c r="A2941"/>
      <c r="B2941"/>
      <c r="C2941"/>
      <c r="D2941"/>
      <c r="E2941" s="193"/>
      <c r="F2941"/>
      <c r="G2941"/>
      <c r="H2941"/>
      <c r="I2941"/>
      <c r="J2941"/>
      <c r="K2941"/>
      <c r="L2941"/>
      <c r="M2941"/>
      <c r="N2941"/>
      <c r="O2941"/>
      <c r="P2941"/>
      <c r="Q2941"/>
      <c r="R2941" s="193"/>
      <c r="S2941"/>
      <c r="T2941"/>
    </row>
    <row r="2942" spans="1:20" s="7" customFormat="1">
      <c r="A2942"/>
      <c r="B2942"/>
      <c r="C2942"/>
      <c r="D2942"/>
      <c r="E2942" s="193"/>
      <c r="F2942"/>
      <c r="G2942"/>
      <c r="H2942"/>
      <c r="I2942"/>
      <c r="J2942"/>
      <c r="K2942"/>
      <c r="L2942"/>
      <c r="M2942"/>
      <c r="N2942"/>
      <c r="O2942"/>
      <c r="P2942"/>
      <c r="Q2942"/>
      <c r="R2942" s="193"/>
      <c r="S2942"/>
      <c r="T2942"/>
    </row>
    <row r="2943" spans="1:20" s="7" customFormat="1">
      <c r="A2943"/>
      <c r="B2943"/>
      <c r="C2943"/>
      <c r="D2943"/>
      <c r="E2943" s="193"/>
      <c r="F2943"/>
      <c r="G2943"/>
      <c r="H2943"/>
      <c r="I2943"/>
      <c r="J2943"/>
      <c r="K2943"/>
      <c r="L2943"/>
      <c r="M2943"/>
      <c r="N2943"/>
      <c r="O2943"/>
      <c r="P2943"/>
      <c r="Q2943"/>
      <c r="R2943" s="193"/>
      <c r="S2943"/>
      <c r="T2943"/>
    </row>
    <row r="2944" spans="1:20" s="7" customFormat="1">
      <c r="A2944"/>
      <c r="B2944"/>
      <c r="C2944"/>
      <c r="D2944"/>
      <c r="E2944" s="193"/>
      <c r="F2944"/>
      <c r="G2944"/>
      <c r="H2944"/>
      <c r="I2944"/>
      <c r="J2944"/>
      <c r="K2944"/>
      <c r="L2944"/>
      <c r="M2944"/>
      <c r="N2944"/>
      <c r="O2944"/>
      <c r="P2944"/>
      <c r="Q2944"/>
      <c r="R2944" s="193"/>
      <c r="S2944"/>
      <c r="T2944"/>
    </row>
    <row r="2945" spans="1:20" s="7" customFormat="1">
      <c r="A2945"/>
      <c r="B2945"/>
      <c r="C2945"/>
      <c r="D2945"/>
      <c r="E2945" s="193"/>
      <c r="F2945"/>
      <c r="G2945"/>
      <c r="H2945"/>
      <c r="I2945"/>
      <c r="J2945"/>
      <c r="K2945"/>
      <c r="L2945"/>
      <c r="M2945"/>
      <c r="N2945"/>
      <c r="O2945"/>
      <c r="P2945"/>
      <c r="Q2945"/>
      <c r="R2945" s="193"/>
      <c r="S2945"/>
      <c r="T2945"/>
    </row>
    <row r="2946" spans="1:20" s="7" customFormat="1">
      <c r="A2946"/>
      <c r="B2946"/>
      <c r="C2946"/>
      <c r="D2946"/>
      <c r="E2946" s="193"/>
      <c r="F2946"/>
      <c r="G2946"/>
      <c r="H2946"/>
      <c r="I2946"/>
      <c r="J2946"/>
      <c r="K2946"/>
      <c r="L2946"/>
      <c r="M2946"/>
      <c r="N2946"/>
      <c r="O2946"/>
      <c r="P2946"/>
      <c r="Q2946"/>
      <c r="R2946" s="193"/>
      <c r="S2946"/>
      <c r="T2946"/>
    </row>
    <row r="2947" spans="1:20" s="7" customFormat="1">
      <c r="A2947"/>
      <c r="B2947"/>
      <c r="C2947"/>
      <c r="D2947"/>
      <c r="E2947" s="193"/>
      <c r="F2947"/>
      <c r="G2947"/>
      <c r="H2947"/>
      <c r="I2947"/>
      <c r="J2947"/>
      <c r="K2947"/>
      <c r="L2947"/>
      <c r="M2947"/>
      <c r="N2947"/>
      <c r="O2947"/>
      <c r="P2947"/>
      <c r="Q2947"/>
      <c r="R2947" s="193"/>
      <c r="S2947"/>
      <c r="T2947"/>
    </row>
    <row r="2948" spans="1:20" s="7" customFormat="1">
      <c r="A2948"/>
      <c r="B2948"/>
      <c r="C2948"/>
      <c r="D2948"/>
      <c r="E2948" s="193"/>
      <c r="F2948"/>
      <c r="G2948"/>
      <c r="H2948"/>
      <c r="I2948"/>
      <c r="J2948"/>
      <c r="K2948"/>
      <c r="L2948"/>
      <c r="M2948"/>
      <c r="N2948"/>
      <c r="O2948"/>
      <c r="P2948"/>
      <c r="Q2948"/>
      <c r="R2948" s="193"/>
      <c r="S2948"/>
      <c r="T2948"/>
    </row>
    <row r="2949" spans="1:20" s="7" customFormat="1">
      <c r="A2949"/>
      <c r="B2949"/>
      <c r="C2949"/>
      <c r="D2949"/>
      <c r="E2949" s="193"/>
      <c r="F2949"/>
      <c r="G2949"/>
      <c r="H2949"/>
      <c r="I2949"/>
      <c r="J2949"/>
      <c r="K2949"/>
      <c r="L2949"/>
      <c r="M2949"/>
      <c r="N2949"/>
      <c r="O2949"/>
      <c r="P2949"/>
      <c r="Q2949"/>
      <c r="R2949" s="193"/>
      <c r="S2949"/>
      <c r="T2949"/>
    </row>
    <row r="2950" spans="1:20" s="7" customFormat="1">
      <c r="A2950"/>
      <c r="B2950"/>
      <c r="C2950"/>
      <c r="D2950"/>
      <c r="E2950" s="193"/>
      <c r="F2950"/>
      <c r="G2950"/>
      <c r="H2950"/>
      <c r="I2950"/>
      <c r="J2950"/>
      <c r="K2950"/>
      <c r="L2950"/>
      <c r="M2950"/>
      <c r="N2950"/>
      <c r="O2950"/>
      <c r="P2950"/>
      <c r="Q2950"/>
      <c r="R2950" s="193"/>
      <c r="S2950"/>
      <c r="T2950"/>
    </row>
    <row r="2951" spans="1:20" s="7" customFormat="1">
      <c r="A2951"/>
      <c r="B2951"/>
      <c r="C2951"/>
      <c r="D2951"/>
      <c r="E2951" s="193"/>
      <c r="F2951"/>
      <c r="G2951"/>
      <c r="H2951"/>
      <c r="I2951"/>
      <c r="J2951"/>
      <c r="K2951"/>
      <c r="L2951"/>
      <c r="M2951"/>
      <c r="N2951"/>
      <c r="O2951"/>
      <c r="P2951"/>
      <c r="Q2951"/>
      <c r="R2951" s="193"/>
      <c r="S2951"/>
      <c r="T2951"/>
    </row>
    <row r="2952" spans="1:20" s="7" customFormat="1">
      <c r="A2952"/>
      <c r="B2952"/>
      <c r="C2952"/>
      <c r="D2952"/>
      <c r="E2952" s="193"/>
      <c r="F2952"/>
      <c r="G2952"/>
      <c r="H2952"/>
      <c r="I2952"/>
      <c r="J2952"/>
      <c r="K2952"/>
      <c r="L2952"/>
      <c r="M2952"/>
      <c r="N2952"/>
      <c r="O2952"/>
      <c r="P2952"/>
      <c r="Q2952"/>
      <c r="R2952" s="193"/>
      <c r="S2952"/>
      <c r="T2952"/>
    </row>
    <row r="2953" spans="1:20" s="7" customFormat="1">
      <c r="A2953"/>
      <c r="B2953"/>
      <c r="C2953"/>
      <c r="D2953"/>
      <c r="E2953" s="193"/>
      <c r="F2953"/>
      <c r="G2953"/>
      <c r="H2953"/>
      <c r="I2953"/>
      <c r="J2953"/>
      <c r="K2953"/>
      <c r="L2953"/>
      <c r="M2953"/>
      <c r="N2953"/>
      <c r="O2953"/>
      <c r="P2953"/>
      <c r="Q2953"/>
      <c r="R2953" s="193"/>
      <c r="S2953"/>
      <c r="T2953"/>
    </row>
    <row r="2954" spans="1:20" s="7" customFormat="1">
      <c r="A2954"/>
      <c r="B2954"/>
      <c r="C2954"/>
      <c r="D2954"/>
      <c r="E2954" s="193"/>
      <c r="F2954"/>
      <c r="G2954"/>
      <c r="H2954"/>
      <c r="I2954"/>
      <c r="J2954"/>
      <c r="K2954"/>
      <c r="L2954"/>
      <c r="M2954"/>
      <c r="N2954"/>
      <c r="O2954"/>
      <c r="P2954"/>
      <c r="Q2954"/>
      <c r="R2954" s="193"/>
      <c r="S2954"/>
      <c r="T2954"/>
    </row>
    <row r="2955" spans="1:20" s="7" customFormat="1">
      <c r="A2955"/>
      <c r="B2955"/>
      <c r="C2955"/>
      <c r="D2955"/>
      <c r="E2955" s="193"/>
      <c r="F2955"/>
      <c r="G2955"/>
      <c r="H2955"/>
      <c r="I2955"/>
      <c r="J2955"/>
      <c r="K2955"/>
      <c r="L2955"/>
      <c r="M2955"/>
      <c r="N2955"/>
      <c r="O2955"/>
      <c r="P2955"/>
      <c r="Q2955"/>
      <c r="R2955" s="193"/>
      <c r="S2955"/>
      <c r="T2955"/>
    </row>
    <row r="2956" spans="1:20" s="7" customFormat="1">
      <c r="A2956"/>
      <c r="B2956"/>
      <c r="C2956"/>
      <c r="D2956"/>
      <c r="E2956" s="193"/>
      <c r="F2956"/>
      <c r="G2956"/>
      <c r="H2956"/>
      <c r="I2956"/>
      <c r="J2956"/>
      <c r="K2956"/>
      <c r="L2956"/>
      <c r="M2956"/>
      <c r="N2956"/>
      <c r="O2956"/>
      <c r="P2956"/>
      <c r="Q2956"/>
      <c r="R2956" s="193"/>
      <c r="S2956"/>
      <c r="T2956"/>
    </row>
    <row r="2957" spans="1:20" s="7" customFormat="1">
      <c r="A2957"/>
      <c r="B2957"/>
      <c r="C2957"/>
      <c r="D2957"/>
      <c r="E2957" s="193"/>
      <c r="F2957"/>
      <c r="G2957"/>
      <c r="H2957"/>
      <c r="I2957"/>
      <c r="J2957"/>
      <c r="K2957"/>
      <c r="L2957"/>
      <c r="M2957"/>
      <c r="N2957"/>
      <c r="O2957"/>
      <c r="P2957"/>
      <c r="Q2957"/>
      <c r="R2957" s="193"/>
      <c r="S2957"/>
      <c r="T2957"/>
    </row>
    <row r="2958" spans="1:20" s="7" customFormat="1">
      <c r="A2958"/>
      <c r="B2958"/>
      <c r="C2958"/>
      <c r="D2958"/>
      <c r="E2958" s="193"/>
      <c r="F2958"/>
      <c r="G2958"/>
      <c r="H2958"/>
      <c r="I2958"/>
      <c r="J2958"/>
      <c r="K2958"/>
      <c r="L2958"/>
      <c r="M2958"/>
      <c r="N2958"/>
      <c r="O2958"/>
      <c r="P2958"/>
      <c r="Q2958"/>
      <c r="R2958" s="193"/>
      <c r="S2958"/>
      <c r="T2958"/>
    </row>
    <row r="2959" spans="1:20" s="7" customFormat="1">
      <c r="A2959"/>
      <c r="B2959"/>
      <c r="C2959"/>
      <c r="D2959"/>
      <c r="E2959" s="193"/>
      <c r="F2959"/>
      <c r="G2959"/>
      <c r="H2959"/>
      <c r="I2959"/>
      <c r="J2959"/>
      <c r="K2959"/>
      <c r="L2959"/>
      <c r="M2959"/>
      <c r="N2959"/>
      <c r="O2959"/>
      <c r="P2959"/>
      <c r="Q2959"/>
      <c r="R2959" s="193"/>
      <c r="S2959"/>
      <c r="T2959"/>
    </row>
    <row r="2960" spans="1:20" s="7" customFormat="1">
      <c r="A2960"/>
      <c r="B2960"/>
      <c r="C2960"/>
      <c r="D2960"/>
      <c r="E2960" s="193"/>
      <c r="F2960"/>
      <c r="G2960"/>
      <c r="H2960"/>
      <c r="I2960"/>
      <c r="J2960"/>
      <c r="K2960"/>
      <c r="L2960"/>
      <c r="M2960"/>
      <c r="N2960"/>
      <c r="O2960"/>
      <c r="P2960"/>
      <c r="Q2960"/>
      <c r="R2960" s="193"/>
      <c r="S2960"/>
      <c r="T2960"/>
    </row>
    <row r="2961" spans="1:20" s="7" customFormat="1">
      <c r="A2961"/>
      <c r="B2961"/>
      <c r="C2961"/>
      <c r="D2961"/>
      <c r="E2961" s="193"/>
      <c r="F2961"/>
      <c r="G2961"/>
      <c r="H2961"/>
      <c r="I2961"/>
      <c r="J2961"/>
      <c r="K2961"/>
      <c r="L2961"/>
      <c r="M2961"/>
      <c r="N2961"/>
      <c r="O2961"/>
      <c r="P2961"/>
      <c r="Q2961"/>
      <c r="R2961" s="193"/>
      <c r="S2961"/>
      <c r="T2961"/>
    </row>
    <row r="2962" spans="1:20" s="7" customFormat="1">
      <c r="A2962"/>
      <c r="B2962"/>
      <c r="C2962"/>
      <c r="D2962"/>
      <c r="E2962" s="193"/>
      <c r="F2962"/>
      <c r="G2962"/>
      <c r="H2962"/>
      <c r="I2962"/>
      <c r="J2962"/>
      <c r="K2962"/>
      <c r="L2962"/>
      <c r="M2962"/>
      <c r="N2962"/>
      <c r="O2962"/>
      <c r="P2962"/>
      <c r="Q2962"/>
      <c r="R2962" s="193"/>
      <c r="S2962"/>
      <c r="T2962"/>
    </row>
    <row r="2963" spans="1:20" s="7" customFormat="1">
      <c r="A2963"/>
      <c r="B2963"/>
      <c r="C2963"/>
      <c r="D2963"/>
      <c r="E2963" s="193"/>
      <c r="F2963"/>
      <c r="G2963"/>
      <c r="H2963"/>
      <c r="I2963"/>
      <c r="J2963"/>
      <c r="K2963"/>
      <c r="L2963"/>
      <c r="M2963"/>
      <c r="N2963"/>
      <c r="O2963"/>
      <c r="P2963"/>
      <c r="Q2963"/>
      <c r="R2963" s="193"/>
      <c r="S2963"/>
      <c r="T2963"/>
    </row>
    <row r="2964" spans="1:20" s="7" customFormat="1">
      <c r="A2964"/>
      <c r="B2964"/>
      <c r="C2964"/>
      <c r="D2964"/>
      <c r="E2964" s="193"/>
      <c r="F2964"/>
      <c r="G2964"/>
      <c r="H2964"/>
      <c r="I2964"/>
      <c r="J2964"/>
      <c r="K2964"/>
      <c r="L2964"/>
      <c r="M2964"/>
      <c r="N2964"/>
      <c r="O2964"/>
      <c r="P2964"/>
      <c r="Q2964"/>
      <c r="R2964" s="193"/>
      <c r="S2964"/>
      <c r="T2964"/>
    </row>
    <row r="2965" spans="1:20" s="7" customFormat="1">
      <c r="A2965"/>
      <c r="B2965"/>
      <c r="C2965"/>
      <c r="D2965"/>
      <c r="E2965" s="193"/>
      <c r="F2965"/>
      <c r="G2965"/>
      <c r="H2965"/>
      <c r="I2965"/>
      <c r="J2965"/>
      <c r="K2965"/>
      <c r="L2965"/>
      <c r="M2965"/>
      <c r="N2965"/>
      <c r="O2965"/>
      <c r="P2965"/>
      <c r="Q2965"/>
      <c r="R2965" s="193"/>
      <c r="S2965"/>
      <c r="T2965"/>
    </row>
    <row r="2966" spans="1:20" s="7" customFormat="1">
      <c r="A2966"/>
      <c r="B2966"/>
      <c r="C2966"/>
      <c r="D2966"/>
      <c r="E2966" s="193"/>
      <c r="F2966"/>
      <c r="G2966"/>
      <c r="H2966"/>
      <c r="I2966"/>
      <c r="J2966"/>
      <c r="K2966"/>
      <c r="L2966"/>
      <c r="M2966"/>
      <c r="N2966"/>
      <c r="O2966"/>
      <c r="P2966"/>
      <c r="Q2966"/>
      <c r="R2966" s="193"/>
      <c r="S2966"/>
      <c r="T2966"/>
    </row>
    <row r="2967" spans="1:20" s="7" customFormat="1">
      <c r="A2967"/>
      <c r="B2967"/>
      <c r="C2967"/>
      <c r="D2967"/>
      <c r="E2967" s="193"/>
      <c r="F2967"/>
      <c r="G2967"/>
      <c r="H2967"/>
      <c r="I2967"/>
      <c r="J2967"/>
      <c r="K2967"/>
      <c r="L2967"/>
      <c r="M2967"/>
      <c r="N2967"/>
      <c r="O2967"/>
      <c r="P2967"/>
      <c r="Q2967"/>
      <c r="R2967" s="193"/>
      <c r="S2967"/>
      <c r="T2967"/>
    </row>
    <row r="2968" spans="1:20" s="7" customFormat="1">
      <c r="A2968"/>
      <c r="B2968"/>
      <c r="C2968"/>
      <c r="D2968"/>
      <c r="E2968" s="193"/>
      <c r="F2968"/>
      <c r="G2968"/>
      <c r="H2968"/>
      <c r="I2968"/>
      <c r="J2968"/>
      <c r="K2968"/>
      <c r="L2968"/>
      <c r="M2968"/>
      <c r="N2968"/>
      <c r="O2968"/>
      <c r="P2968"/>
      <c r="Q2968"/>
      <c r="R2968" s="193"/>
      <c r="S2968"/>
      <c r="T2968"/>
    </row>
    <row r="2969" spans="1:20" s="7" customFormat="1">
      <c r="A2969"/>
      <c r="B2969"/>
      <c r="C2969"/>
      <c r="D2969"/>
      <c r="E2969" s="193"/>
      <c r="F2969"/>
      <c r="G2969"/>
      <c r="H2969"/>
      <c r="I2969"/>
      <c r="J2969"/>
      <c r="K2969"/>
      <c r="L2969"/>
      <c r="M2969"/>
      <c r="N2969"/>
      <c r="O2969"/>
      <c r="P2969"/>
      <c r="Q2969"/>
      <c r="R2969" s="193"/>
      <c r="S2969"/>
      <c r="T2969"/>
    </row>
    <row r="2970" spans="1:20" s="7" customFormat="1">
      <c r="A2970"/>
      <c r="B2970"/>
      <c r="C2970"/>
      <c r="D2970"/>
      <c r="E2970" s="193"/>
      <c r="F2970"/>
      <c r="G2970"/>
      <c r="H2970"/>
      <c r="I2970"/>
      <c r="J2970"/>
      <c r="K2970"/>
      <c r="L2970"/>
      <c r="M2970"/>
      <c r="N2970"/>
      <c r="O2970"/>
      <c r="P2970"/>
      <c r="Q2970"/>
      <c r="R2970" s="193"/>
      <c r="S2970"/>
      <c r="T2970"/>
    </row>
    <row r="2971" spans="1:20" s="7" customFormat="1">
      <c r="A2971"/>
      <c r="B2971"/>
      <c r="C2971"/>
      <c r="D2971"/>
      <c r="E2971" s="193"/>
      <c r="F2971"/>
      <c r="G2971"/>
      <c r="H2971"/>
      <c r="I2971"/>
      <c r="J2971"/>
      <c r="K2971"/>
      <c r="L2971"/>
      <c r="M2971"/>
      <c r="N2971"/>
      <c r="O2971"/>
      <c r="P2971"/>
      <c r="Q2971"/>
      <c r="R2971" s="193"/>
      <c r="S2971"/>
      <c r="T2971"/>
    </row>
    <row r="2972" spans="1:20" s="7" customFormat="1">
      <c r="A2972"/>
      <c r="B2972"/>
      <c r="C2972"/>
      <c r="D2972"/>
      <c r="E2972" s="193"/>
      <c r="F2972"/>
      <c r="G2972"/>
      <c r="H2972"/>
      <c r="I2972"/>
      <c r="J2972"/>
      <c r="K2972"/>
      <c r="L2972"/>
      <c r="M2972"/>
      <c r="N2972"/>
      <c r="O2972"/>
      <c r="P2972"/>
      <c r="Q2972"/>
      <c r="R2972" s="193"/>
      <c r="S2972"/>
      <c r="T2972"/>
    </row>
    <row r="2973" spans="1:20" s="7" customFormat="1">
      <c r="A2973"/>
      <c r="B2973"/>
      <c r="C2973"/>
      <c r="D2973"/>
      <c r="E2973" s="193"/>
      <c r="F2973"/>
      <c r="G2973"/>
      <c r="H2973"/>
      <c r="I2973"/>
      <c r="J2973"/>
      <c r="K2973"/>
      <c r="L2973"/>
      <c r="M2973"/>
      <c r="N2973"/>
      <c r="O2973"/>
      <c r="P2973"/>
      <c r="Q2973"/>
      <c r="R2973" s="193"/>
      <c r="S2973"/>
      <c r="T2973"/>
    </row>
    <row r="2974" spans="1:20" s="7" customFormat="1">
      <c r="A2974"/>
      <c r="B2974"/>
      <c r="C2974"/>
      <c r="D2974"/>
      <c r="E2974" s="193"/>
      <c r="F2974"/>
      <c r="G2974"/>
      <c r="H2974"/>
      <c r="I2974"/>
      <c r="J2974"/>
      <c r="K2974"/>
      <c r="L2974"/>
      <c r="M2974"/>
      <c r="N2974"/>
      <c r="O2974"/>
      <c r="P2974"/>
      <c r="Q2974"/>
      <c r="R2974" s="193"/>
      <c r="S2974"/>
      <c r="T2974"/>
    </row>
    <row r="2975" spans="1:20" s="7" customFormat="1">
      <c r="A2975"/>
      <c r="B2975"/>
      <c r="C2975"/>
      <c r="D2975"/>
      <c r="E2975" s="193"/>
      <c r="F2975"/>
      <c r="G2975"/>
      <c r="H2975"/>
      <c r="I2975"/>
      <c r="J2975"/>
      <c r="K2975"/>
      <c r="L2975"/>
      <c r="M2975"/>
      <c r="N2975"/>
      <c r="O2975"/>
      <c r="P2975"/>
      <c r="Q2975"/>
      <c r="R2975" s="193"/>
      <c r="S2975"/>
      <c r="T2975"/>
    </row>
    <row r="2976" spans="1:20" s="7" customFormat="1">
      <c r="A2976"/>
      <c r="B2976"/>
      <c r="C2976"/>
      <c r="D2976"/>
      <c r="E2976" s="193"/>
      <c r="F2976"/>
      <c r="G2976"/>
      <c r="H2976"/>
      <c r="I2976"/>
      <c r="J2976"/>
      <c r="K2976"/>
      <c r="L2976"/>
      <c r="M2976"/>
      <c r="N2976"/>
      <c r="O2976"/>
      <c r="P2976"/>
      <c r="Q2976"/>
      <c r="R2976" s="193"/>
      <c r="S2976"/>
      <c r="T2976"/>
    </row>
    <row r="2977" spans="1:20" s="7" customFormat="1">
      <c r="A2977"/>
      <c r="B2977"/>
      <c r="C2977"/>
      <c r="D2977"/>
      <c r="E2977" s="193"/>
      <c r="F2977"/>
      <c r="G2977"/>
      <c r="H2977"/>
      <c r="I2977"/>
      <c r="J2977"/>
      <c r="K2977"/>
      <c r="L2977"/>
      <c r="M2977"/>
      <c r="N2977"/>
      <c r="O2977"/>
      <c r="P2977"/>
      <c r="Q2977"/>
      <c r="R2977" s="193"/>
      <c r="S2977"/>
      <c r="T2977"/>
    </row>
    <row r="2978" spans="1:20" s="7" customFormat="1">
      <c r="A2978"/>
      <c r="B2978"/>
      <c r="C2978"/>
      <c r="D2978"/>
      <c r="E2978" s="193"/>
      <c r="F2978"/>
      <c r="G2978"/>
      <c r="H2978"/>
      <c r="I2978"/>
      <c r="J2978"/>
      <c r="K2978"/>
      <c r="L2978"/>
      <c r="M2978"/>
      <c r="N2978"/>
      <c r="O2978"/>
      <c r="P2978"/>
      <c r="Q2978"/>
      <c r="R2978" s="193"/>
      <c r="S2978"/>
      <c r="T2978"/>
    </row>
    <row r="2979" spans="1:20" s="7" customFormat="1">
      <c r="A2979"/>
      <c r="B2979"/>
      <c r="C2979"/>
      <c r="D2979"/>
      <c r="E2979" s="193"/>
      <c r="F2979"/>
      <c r="G2979"/>
      <c r="H2979"/>
      <c r="I2979"/>
      <c r="J2979"/>
      <c r="K2979"/>
      <c r="L2979"/>
      <c r="M2979"/>
      <c r="N2979"/>
      <c r="O2979"/>
      <c r="P2979"/>
      <c r="Q2979"/>
      <c r="R2979" s="193"/>
      <c r="S2979"/>
      <c r="T2979"/>
    </row>
    <row r="2980" spans="1:20" s="7" customFormat="1">
      <c r="A2980"/>
      <c r="B2980"/>
      <c r="C2980"/>
      <c r="D2980"/>
      <c r="E2980" s="193"/>
      <c r="F2980"/>
      <c r="G2980"/>
      <c r="H2980"/>
      <c r="I2980"/>
      <c r="J2980"/>
      <c r="K2980"/>
      <c r="L2980"/>
      <c r="M2980"/>
      <c r="N2980"/>
      <c r="O2980"/>
      <c r="P2980"/>
      <c r="Q2980"/>
      <c r="R2980" s="193"/>
      <c r="S2980"/>
      <c r="T2980"/>
    </row>
    <row r="2981" spans="1:20" s="7" customFormat="1">
      <c r="A2981"/>
      <c r="B2981"/>
      <c r="C2981"/>
      <c r="D2981"/>
      <c r="E2981" s="193"/>
      <c r="F2981"/>
      <c r="G2981"/>
      <c r="H2981"/>
      <c r="I2981"/>
      <c r="J2981"/>
      <c r="K2981"/>
      <c r="L2981"/>
      <c r="M2981"/>
      <c r="N2981"/>
      <c r="O2981"/>
      <c r="P2981"/>
      <c r="Q2981"/>
      <c r="R2981" s="193"/>
      <c r="S2981"/>
      <c r="T2981"/>
    </row>
    <row r="2982" spans="1:20" s="7" customFormat="1">
      <c r="A2982"/>
      <c r="B2982"/>
      <c r="C2982"/>
      <c r="D2982"/>
      <c r="E2982" s="193"/>
      <c r="F2982"/>
      <c r="G2982"/>
      <c r="H2982"/>
      <c r="I2982"/>
      <c r="J2982"/>
      <c r="K2982"/>
      <c r="L2982"/>
      <c r="M2982"/>
      <c r="N2982"/>
      <c r="O2982"/>
      <c r="P2982"/>
      <c r="Q2982"/>
      <c r="R2982" s="193"/>
      <c r="S2982"/>
      <c r="T2982"/>
    </row>
    <row r="2983" spans="1:20" s="7" customFormat="1">
      <c r="A2983"/>
      <c r="B2983"/>
      <c r="C2983"/>
      <c r="D2983"/>
      <c r="E2983" s="193"/>
      <c r="F2983"/>
      <c r="G2983"/>
      <c r="H2983"/>
      <c r="I2983"/>
      <c r="J2983"/>
      <c r="K2983"/>
      <c r="L2983"/>
      <c r="M2983"/>
      <c r="N2983"/>
      <c r="O2983"/>
      <c r="P2983"/>
      <c r="Q2983"/>
      <c r="R2983" s="193"/>
      <c r="S2983"/>
      <c r="T2983"/>
    </row>
    <row r="2984" spans="1:20" s="7" customFormat="1">
      <c r="A2984"/>
      <c r="B2984"/>
      <c r="C2984"/>
      <c r="D2984"/>
      <c r="E2984" s="193"/>
      <c r="F2984"/>
      <c r="G2984"/>
      <c r="H2984"/>
      <c r="I2984"/>
      <c r="J2984"/>
      <c r="K2984"/>
      <c r="L2984"/>
      <c r="M2984"/>
      <c r="N2984"/>
      <c r="O2984"/>
      <c r="P2984"/>
      <c r="Q2984"/>
      <c r="R2984" s="193"/>
      <c r="S2984"/>
      <c r="T2984"/>
    </row>
    <row r="2985" spans="1:20" s="7" customFormat="1">
      <c r="A2985"/>
      <c r="B2985"/>
      <c r="C2985"/>
      <c r="D2985"/>
      <c r="E2985" s="193"/>
      <c r="F2985"/>
      <c r="G2985"/>
      <c r="H2985"/>
      <c r="I2985"/>
      <c r="J2985"/>
      <c r="K2985"/>
      <c r="L2985"/>
      <c r="M2985"/>
      <c r="N2985"/>
      <c r="O2985"/>
      <c r="P2985"/>
      <c r="Q2985"/>
      <c r="R2985" s="193"/>
      <c r="S2985"/>
      <c r="T2985"/>
    </row>
    <row r="2986" spans="1:20" s="7" customFormat="1">
      <c r="A2986"/>
      <c r="B2986"/>
      <c r="C2986"/>
      <c r="D2986"/>
      <c r="E2986" s="193"/>
      <c r="F2986"/>
      <c r="G2986"/>
      <c r="H2986"/>
      <c r="I2986"/>
      <c r="J2986"/>
      <c r="K2986"/>
      <c r="L2986"/>
      <c r="M2986"/>
      <c r="N2986"/>
      <c r="O2986"/>
      <c r="P2986"/>
      <c r="Q2986"/>
      <c r="R2986" s="193"/>
      <c r="S2986"/>
      <c r="T2986"/>
    </row>
    <row r="2987" spans="1:20" s="7" customFormat="1">
      <c r="A2987"/>
      <c r="B2987"/>
      <c r="C2987"/>
      <c r="D2987"/>
      <c r="E2987" s="193"/>
      <c r="F2987"/>
      <c r="G2987"/>
      <c r="H2987"/>
      <c r="I2987"/>
      <c r="J2987"/>
      <c r="K2987"/>
      <c r="L2987"/>
      <c r="M2987"/>
      <c r="N2987"/>
      <c r="O2987"/>
      <c r="P2987"/>
      <c r="Q2987"/>
      <c r="R2987" s="193"/>
      <c r="S2987"/>
      <c r="T2987"/>
    </row>
    <row r="2988" spans="1:20" s="7" customFormat="1">
      <c r="A2988"/>
      <c r="B2988"/>
      <c r="C2988"/>
      <c r="D2988"/>
      <c r="E2988" s="193"/>
      <c r="F2988"/>
      <c r="G2988"/>
      <c r="H2988"/>
      <c r="I2988"/>
      <c r="J2988"/>
      <c r="K2988"/>
      <c r="L2988"/>
      <c r="M2988"/>
      <c r="N2988"/>
      <c r="O2988"/>
      <c r="P2988"/>
      <c r="Q2988"/>
      <c r="R2988" s="193"/>
      <c r="S2988"/>
      <c r="T2988"/>
    </row>
    <row r="2989" spans="1:20" s="7" customFormat="1">
      <c r="A2989"/>
      <c r="B2989"/>
      <c r="C2989"/>
      <c r="D2989"/>
      <c r="E2989" s="193"/>
      <c r="F2989"/>
      <c r="G2989"/>
      <c r="H2989"/>
      <c r="I2989"/>
      <c r="J2989"/>
      <c r="K2989"/>
      <c r="L2989"/>
      <c r="M2989"/>
      <c r="N2989"/>
      <c r="O2989"/>
      <c r="P2989"/>
      <c r="Q2989"/>
      <c r="R2989" s="193"/>
      <c r="S2989"/>
      <c r="T2989"/>
    </row>
    <row r="2990" spans="1:20" s="7" customFormat="1">
      <c r="A2990"/>
      <c r="B2990"/>
      <c r="C2990"/>
      <c r="D2990"/>
      <c r="E2990" s="193"/>
      <c r="F2990"/>
      <c r="G2990"/>
      <c r="H2990"/>
      <c r="I2990"/>
      <c r="J2990"/>
      <c r="K2990"/>
      <c r="L2990"/>
      <c r="M2990"/>
      <c r="N2990"/>
      <c r="O2990"/>
      <c r="P2990"/>
      <c r="Q2990"/>
      <c r="R2990" s="193"/>
      <c r="S2990"/>
      <c r="T2990"/>
    </row>
    <row r="2991" spans="1:20" s="7" customFormat="1">
      <c r="A2991"/>
      <c r="B2991"/>
      <c r="C2991"/>
      <c r="D2991"/>
      <c r="E2991" s="193"/>
      <c r="F2991"/>
      <c r="G2991"/>
      <c r="H2991"/>
      <c r="I2991"/>
      <c r="J2991"/>
      <c r="K2991"/>
      <c r="L2991"/>
      <c r="M2991"/>
      <c r="N2991"/>
      <c r="O2991"/>
      <c r="P2991"/>
      <c r="Q2991"/>
      <c r="R2991" s="193"/>
      <c r="S2991"/>
      <c r="T2991"/>
    </row>
    <row r="2992" spans="1:20" s="7" customFormat="1">
      <c r="A2992"/>
      <c r="B2992"/>
      <c r="C2992"/>
      <c r="D2992"/>
      <c r="E2992" s="193"/>
      <c r="F2992"/>
      <c r="G2992"/>
      <c r="H2992"/>
      <c r="I2992"/>
      <c r="J2992"/>
      <c r="K2992"/>
      <c r="L2992"/>
      <c r="M2992"/>
      <c r="N2992"/>
      <c r="O2992"/>
      <c r="P2992"/>
      <c r="Q2992"/>
      <c r="R2992" s="193"/>
      <c r="S2992"/>
      <c r="T2992"/>
    </row>
    <row r="2993" spans="1:20" s="7" customFormat="1">
      <c r="A2993"/>
      <c r="B2993"/>
      <c r="C2993"/>
      <c r="D2993"/>
      <c r="E2993" s="193"/>
      <c r="F2993"/>
      <c r="G2993"/>
      <c r="H2993"/>
      <c r="I2993"/>
      <c r="J2993"/>
      <c r="K2993"/>
      <c r="L2993"/>
      <c r="M2993"/>
      <c r="N2993"/>
      <c r="O2993"/>
      <c r="P2993"/>
      <c r="Q2993"/>
      <c r="R2993" s="193"/>
      <c r="S2993"/>
      <c r="T2993"/>
    </row>
    <row r="2994" spans="1:20" s="7" customFormat="1">
      <c r="A2994"/>
      <c r="B2994"/>
      <c r="C2994"/>
      <c r="D2994"/>
      <c r="E2994" s="193"/>
      <c r="F2994"/>
      <c r="G2994"/>
      <c r="H2994"/>
      <c r="I2994"/>
      <c r="J2994"/>
      <c r="K2994"/>
      <c r="L2994"/>
      <c r="M2994"/>
      <c r="N2994"/>
      <c r="O2994"/>
      <c r="P2994"/>
      <c r="Q2994"/>
      <c r="R2994" s="193"/>
      <c r="S2994"/>
      <c r="T2994"/>
    </row>
    <row r="2995" spans="1:20" s="7" customFormat="1">
      <c r="A2995"/>
      <c r="B2995"/>
      <c r="C2995"/>
      <c r="D2995"/>
      <c r="E2995" s="193"/>
      <c r="F2995"/>
      <c r="G2995"/>
      <c r="H2995"/>
      <c r="I2995"/>
      <c r="J2995"/>
      <c r="K2995"/>
      <c r="L2995"/>
      <c r="M2995"/>
      <c r="N2995"/>
      <c r="O2995"/>
      <c r="P2995"/>
      <c r="Q2995"/>
      <c r="R2995" s="193"/>
      <c r="S2995"/>
      <c r="T2995"/>
    </row>
    <row r="2996" spans="1:20" s="7" customFormat="1">
      <c r="A2996"/>
      <c r="B2996"/>
      <c r="C2996"/>
      <c r="D2996"/>
      <c r="E2996" s="193"/>
      <c r="F2996"/>
      <c r="G2996"/>
      <c r="H2996"/>
      <c r="I2996"/>
      <c r="J2996"/>
      <c r="K2996"/>
      <c r="L2996"/>
      <c r="M2996"/>
      <c r="N2996"/>
      <c r="O2996"/>
      <c r="P2996"/>
      <c r="Q2996"/>
      <c r="R2996" s="193"/>
      <c r="S2996"/>
      <c r="T2996"/>
    </row>
    <row r="2997" spans="1:20" s="7" customFormat="1">
      <c r="A2997"/>
      <c r="B2997"/>
      <c r="C2997"/>
      <c r="D2997"/>
      <c r="E2997" s="193"/>
      <c r="F2997"/>
      <c r="G2997"/>
      <c r="H2997"/>
      <c r="I2997"/>
      <c r="J2997"/>
      <c r="K2997"/>
      <c r="L2997"/>
      <c r="M2997"/>
      <c r="N2997"/>
      <c r="O2997"/>
      <c r="P2997"/>
      <c r="Q2997"/>
      <c r="R2997" s="193"/>
      <c r="S2997"/>
      <c r="T2997"/>
    </row>
    <row r="2998" spans="1:20" s="7" customFormat="1">
      <c r="A2998"/>
      <c r="B2998"/>
      <c r="C2998"/>
      <c r="D2998"/>
      <c r="E2998" s="193"/>
      <c r="F2998"/>
      <c r="G2998"/>
      <c r="H2998"/>
      <c r="I2998"/>
      <c r="J2998"/>
      <c r="K2998"/>
      <c r="L2998"/>
      <c r="M2998"/>
      <c r="N2998"/>
      <c r="O2998"/>
      <c r="P2998"/>
      <c r="Q2998"/>
      <c r="R2998" s="193"/>
      <c r="S2998"/>
      <c r="T2998"/>
    </row>
    <row r="2999" spans="1:20" s="7" customFormat="1">
      <c r="A2999"/>
      <c r="B2999"/>
      <c r="C2999"/>
      <c r="D2999"/>
      <c r="E2999" s="193"/>
      <c r="F2999"/>
      <c r="G2999"/>
      <c r="H2999"/>
      <c r="I2999"/>
      <c r="J2999"/>
      <c r="K2999"/>
      <c r="L2999"/>
      <c r="M2999"/>
      <c r="N2999"/>
      <c r="O2999"/>
      <c r="P2999"/>
      <c r="Q2999"/>
      <c r="R2999" s="193"/>
      <c r="S2999"/>
      <c r="T2999"/>
    </row>
    <row r="3000" spans="1:20" s="7" customFormat="1">
      <c r="A3000"/>
      <c r="B3000"/>
      <c r="C3000"/>
      <c r="D3000"/>
      <c r="E3000" s="193"/>
      <c r="F3000"/>
      <c r="G3000"/>
      <c r="H3000"/>
      <c r="I3000"/>
      <c r="J3000"/>
      <c r="K3000"/>
      <c r="L3000"/>
      <c r="M3000"/>
      <c r="N3000"/>
      <c r="O3000"/>
      <c r="P3000"/>
      <c r="Q3000"/>
      <c r="R3000" s="193"/>
      <c r="S3000"/>
      <c r="T3000"/>
    </row>
    <row r="3001" spans="1:20" s="7" customFormat="1">
      <c r="A3001"/>
      <c r="B3001"/>
      <c r="C3001"/>
      <c r="D3001"/>
      <c r="E3001" s="193"/>
      <c r="F3001"/>
      <c r="G3001"/>
      <c r="H3001"/>
      <c r="I3001"/>
      <c r="J3001"/>
      <c r="K3001"/>
      <c r="L3001"/>
      <c r="M3001"/>
      <c r="N3001"/>
      <c r="O3001"/>
      <c r="P3001"/>
      <c r="Q3001"/>
      <c r="R3001" s="193"/>
      <c r="S3001"/>
      <c r="T3001"/>
    </row>
    <row r="3002" spans="1:20" s="7" customFormat="1">
      <c r="A3002"/>
      <c r="B3002"/>
      <c r="C3002"/>
      <c r="D3002"/>
      <c r="E3002" s="193"/>
      <c r="F3002"/>
      <c r="G3002"/>
      <c r="H3002"/>
      <c r="I3002"/>
      <c r="J3002"/>
      <c r="K3002"/>
      <c r="L3002"/>
      <c r="M3002"/>
      <c r="N3002"/>
      <c r="O3002"/>
      <c r="P3002"/>
      <c r="Q3002"/>
      <c r="R3002" s="193"/>
      <c r="S3002"/>
      <c r="T3002"/>
    </row>
    <row r="3003" spans="1:20" s="7" customFormat="1">
      <c r="A3003"/>
      <c r="B3003"/>
      <c r="C3003"/>
      <c r="D3003"/>
      <c r="E3003" s="193"/>
      <c r="F3003"/>
      <c r="G3003"/>
      <c r="H3003"/>
      <c r="I3003"/>
      <c r="J3003"/>
      <c r="K3003"/>
      <c r="L3003"/>
      <c r="M3003"/>
      <c r="N3003"/>
      <c r="O3003"/>
      <c r="P3003"/>
      <c r="Q3003"/>
      <c r="R3003" s="193"/>
      <c r="S3003"/>
      <c r="T3003"/>
    </row>
    <row r="3004" spans="1:20" s="7" customFormat="1">
      <c r="A3004"/>
      <c r="B3004"/>
      <c r="C3004"/>
      <c r="D3004"/>
      <c r="E3004" s="193"/>
      <c r="F3004"/>
      <c r="G3004"/>
      <c r="H3004"/>
      <c r="I3004"/>
      <c r="J3004"/>
      <c r="K3004"/>
      <c r="L3004"/>
      <c r="M3004"/>
      <c r="N3004"/>
      <c r="O3004"/>
      <c r="P3004"/>
      <c r="Q3004"/>
      <c r="R3004" s="193"/>
      <c r="S3004"/>
      <c r="T3004"/>
    </row>
    <row r="3005" spans="1:20" s="7" customFormat="1">
      <c r="A3005"/>
      <c r="B3005"/>
      <c r="C3005"/>
      <c r="D3005"/>
      <c r="E3005" s="193"/>
      <c r="F3005"/>
      <c r="G3005"/>
      <c r="H3005"/>
      <c r="I3005"/>
      <c r="J3005"/>
      <c r="K3005"/>
      <c r="L3005"/>
      <c r="M3005"/>
      <c r="N3005"/>
      <c r="O3005"/>
      <c r="P3005"/>
      <c r="Q3005"/>
      <c r="R3005" s="193"/>
      <c r="S3005"/>
      <c r="T3005"/>
    </row>
    <row r="3006" spans="1:20" s="7" customFormat="1">
      <c r="A3006"/>
      <c r="B3006"/>
      <c r="C3006"/>
      <c r="D3006"/>
      <c r="E3006" s="193"/>
      <c r="F3006"/>
      <c r="G3006"/>
      <c r="H3006"/>
      <c r="I3006"/>
      <c r="J3006"/>
      <c r="K3006"/>
      <c r="L3006"/>
      <c r="M3006"/>
      <c r="N3006"/>
      <c r="O3006"/>
      <c r="P3006"/>
      <c r="Q3006"/>
      <c r="R3006" s="193"/>
      <c r="S3006"/>
      <c r="T3006"/>
    </row>
    <row r="3007" spans="1:20" s="7" customFormat="1">
      <c r="A3007"/>
      <c r="B3007"/>
      <c r="C3007"/>
      <c r="D3007"/>
      <c r="E3007" s="193"/>
      <c r="F3007"/>
      <c r="G3007"/>
      <c r="H3007"/>
      <c r="I3007"/>
      <c r="J3007"/>
      <c r="K3007"/>
      <c r="L3007"/>
      <c r="M3007"/>
      <c r="N3007"/>
      <c r="O3007"/>
      <c r="P3007"/>
      <c r="Q3007"/>
      <c r="R3007" s="193"/>
      <c r="S3007"/>
      <c r="T3007"/>
    </row>
    <row r="3008" spans="1:20" s="7" customFormat="1">
      <c r="A3008"/>
      <c r="B3008"/>
      <c r="C3008"/>
      <c r="D3008"/>
      <c r="E3008" s="193"/>
      <c r="F3008"/>
      <c r="G3008"/>
      <c r="H3008"/>
      <c r="I3008"/>
      <c r="J3008"/>
      <c r="K3008"/>
      <c r="L3008"/>
      <c r="M3008"/>
      <c r="N3008"/>
      <c r="O3008"/>
      <c r="P3008"/>
      <c r="Q3008"/>
      <c r="R3008" s="193"/>
      <c r="S3008"/>
      <c r="T3008"/>
    </row>
    <row r="3009" spans="1:20" s="7" customFormat="1">
      <c r="A3009"/>
      <c r="B3009"/>
      <c r="C3009"/>
      <c r="D3009"/>
      <c r="E3009" s="193"/>
      <c r="F3009"/>
      <c r="G3009"/>
      <c r="H3009"/>
      <c r="I3009"/>
      <c r="J3009"/>
      <c r="K3009"/>
      <c r="L3009"/>
      <c r="M3009"/>
      <c r="N3009"/>
      <c r="O3009"/>
      <c r="P3009"/>
      <c r="Q3009"/>
      <c r="R3009" s="193"/>
      <c r="S3009"/>
      <c r="T3009"/>
    </row>
    <row r="3010" spans="1:20" s="7" customFormat="1">
      <c r="A3010"/>
      <c r="B3010"/>
      <c r="C3010"/>
      <c r="D3010"/>
      <c r="E3010" s="193"/>
      <c r="F3010"/>
      <c r="G3010"/>
      <c r="H3010"/>
      <c r="I3010"/>
      <c r="J3010"/>
      <c r="K3010"/>
      <c r="L3010"/>
      <c r="M3010"/>
      <c r="N3010"/>
      <c r="O3010"/>
      <c r="P3010"/>
      <c r="Q3010"/>
      <c r="R3010" s="193"/>
      <c r="S3010"/>
      <c r="T3010"/>
    </row>
    <row r="3011" spans="1:20" s="7" customFormat="1">
      <c r="A3011"/>
      <c r="B3011"/>
      <c r="C3011"/>
      <c r="D3011"/>
      <c r="E3011" s="193"/>
      <c r="F3011"/>
      <c r="G3011"/>
      <c r="H3011"/>
      <c r="I3011"/>
      <c r="J3011"/>
      <c r="K3011"/>
      <c r="L3011"/>
      <c r="M3011"/>
      <c r="N3011"/>
      <c r="O3011"/>
      <c r="P3011"/>
      <c r="Q3011"/>
      <c r="R3011" s="193"/>
      <c r="S3011"/>
      <c r="T3011"/>
    </row>
    <row r="3012" spans="1:20" s="7" customFormat="1">
      <c r="A3012"/>
      <c r="B3012"/>
      <c r="C3012"/>
      <c r="D3012"/>
      <c r="E3012" s="193"/>
      <c r="F3012"/>
      <c r="G3012"/>
      <c r="H3012"/>
      <c r="I3012"/>
      <c r="J3012"/>
      <c r="K3012"/>
      <c r="L3012"/>
      <c r="M3012"/>
      <c r="N3012"/>
      <c r="O3012"/>
      <c r="P3012"/>
      <c r="Q3012"/>
      <c r="R3012" s="193"/>
      <c r="S3012"/>
      <c r="T3012"/>
    </row>
    <row r="3013" spans="1:20" s="7" customFormat="1">
      <c r="A3013"/>
      <c r="B3013"/>
      <c r="C3013"/>
      <c r="D3013"/>
      <c r="E3013" s="193"/>
      <c r="F3013"/>
      <c r="G3013"/>
      <c r="H3013"/>
      <c r="I3013"/>
      <c r="J3013"/>
      <c r="K3013"/>
      <c r="L3013"/>
      <c r="M3013"/>
      <c r="N3013"/>
      <c r="O3013"/>
      <c r="P3013"/>
      <c r="Q3013"/>
      <c r="R3013" s="193"/>
      <c r="S3013"/>
      <c r="T3013"/>
    </row>
    <row r="3014" spans="1:20" s="7" customFormat="1">
      <c r="A3014"/>
      <c r="B3014"/>
      <c r="C3014"/>
      <c r="D3014"/>
      <c r="E3014" s="193"/>
      <c r="F3014"/>
      <c r="G3014"/>
      <c r="H3014"/>
      <c r="I3014"/>
      <c r="J3014"/>
      <c r="K3014"/>
      <c r="L3014"/>
      <c r="M3014"/>
      <c r="N3014"/>
      <c r="O3014"/>
      <c r="P3014"/>
      <c r="Q3014"/>
      <c r="R3014" s="193"/>
      <c r="S3014"/>
      <c r="T3014"/>
    </row>
    <row r="3015" spans="1:20" s="7" customFormat="1">
      <c r="A3015"/>
      <c r="B3015"/>
      <c r="C3015"/>
      <c r="D3015"/>
      <c r="E3015" s="193"/>
      <c r="F3015"/>
      <c r="G3015"/>
      <c r="H3015"/>
      <c r="I3015"/>
      <c r="J3015"/>
      <c r="K3015"/>
      <c r="L3015"/>
      <c r="M3015"/>
      <c r="N3015"/>
      <c r="O3015"/>
      <c r="P3015"/>
      <c r="Q3015"/>
      <c r="R3015" s="193"/>
      <c r="S3015"/>
      <c r="T3015"/>
    </row>
    <row r="3016" spans="1:20" s="7" customFormat="1">
      <c r="A3016"/>
      <c r="B3016"/>
      <c r="C3016"/>
      <c r="D3016"/>
      <c r="E3016" s="193"/>
      <c r="F3016"/>
      <c r="G3016"/>
      <c r="H3016"/>
      <c r="I3016"/>
      <c r="J3016"/>
      <c r="K3016"/>
      <c r="L3016"/>
      <c r="M3016"/>
      <c r="N3016"/>
      <c r="O3016"/>
      <c r="P3016"/>
      <c r="Q3016"/>
      <c r="R3016" s="193"/>
      <c r="S3016"/>
      <c r="T3016"/>
    </row>
    <row r="3017" spans="1:20" s="7" customFormat="1">
      <c r="A3017"/>
      <c r="B3017"/>
      <c r="C3017"/>
      <c r="D3017"/>
      <c r="E3017" s="193"/>
      <c r="F3017"/>
      <c r="G3017"/>
      <c r="H3017"/>
      <c r="I3017"/>
      <c r="J3017"/>
      <c r="K3017"/>
      <c r="L3017"/>
      <c r="M3017"/>
      <c r="N3017"/>
      <c r="O3017"/>
      <c r="P3017"/>
      <c r="Q3017"/>
      <c r="R3017" s="193"/>
      <c r="S3017"/>
      <c r="T3017"/>
    </row>
    <row r="3018" spans="1:20" s="7" customFormat="1">
      <c r="A3018"/>
      <c r="B3018"/>
      <c r="C3018"/>
      <c r="D3018"/>
      <c r="E3018" s="193"/>
      <c r="F3018"/>
      <c r="G3018"/>
      <c r="H3018"/>
      <c r="I3018"/>
      <c r="J3018"/>
      <c r="K3018"/>
      <c r="L3018"/>
      <c r="M3018"/>
      <c r="N3018"/>
      <c r="O3018"/>
      <c r="P3018"/>
      <c r="Q3018"/>
      <c r="R3018" s="193"/>
      <c r="S3018"/>
      <c r="T3018"/>
    </row>
    <row r="3019" spans="1:20" s="7" customFormat="1">
      <c r="A3019"/>
      <c r="B3019"/>
      <c r="C3019"/>
      <c r="D3019"/>
      <c r="E3019" s="193"/>
      <c r="F3019"/>
      <c r="G3019"/>
      <c r="H3019"/>
      <c r="I3019"/>
      <c r="J3019"/>
      <c r="K3019"/>
      <c r="L3019"/>
      <c r="M3019"/>
      <c r="N3019"/>
      <c r="O3019"/>
      <c r="P3019"/>
      <c r="Q3019"/>
      <c r="R3019" s="193"/>
      <c r="S3019"/>
      <c r="T3019"/>
    </row>
    <row r="3020" spans="1:20" s="7" customFormat="1">
      <c r="A3020"/>
      <c r="B3020"/>
      <c r="C3020"/>
      <c r="D3020"/>
      <c r="E3020" s="193"/>
      <c r="F3020"/>
      <c r="G3020"/>
      <c r="H3020"/>
      <c r="I3020"/>
      <c r="J3020"/>
      <c r="K3020"/>
      <c r="L3020"/>
      <c r="M3020"/>
      <c r="N3020"/>
      <c r="O3020"/>
      <c r="P3020"/>
      <c r="Q3020"/>
      <c r="R3020" s="193"/>
      <c r="S3020"/>
      <c r="T3020"/>
    </row>
    <row r="3021" spans="1:20" s="7" customFormat="1">
      <c r="A3021"/>
      <c r="B3021"/>
      <c r="C3021"/>
      <c r="D3021"/>
      <c r="E3021" s="193"/>
      <c r="F3021"/>
      <c r="G3021"/>
      <c r="H3021"/>
      <c r="I3021"/>
      <c r="J3021"/>
      <c r="K3021"/>
      <c r="L3021"/>
      <c r="M3021"/>
      <c r="N3021"/>
      <c r="O3021"/>
      <c r="P3021"/>
      <c r="Q3021"/>
      <c r="R3021" s="193"/>
      <c r="S3021"/>
      <c r="T3021"/>
    </row>
    <row r="3022" spans="1:20" s="7" customFormat="1">
      <c r="A3022"/>
      <c r="B3022"/>
      <c r="C3022"/>
      <c r="D3022"/>
      <c r="E3022" s="193"/>
      <c r="F3022"/>
      <c r="G3022"/>
      <c r="H3022"/>
      <c r="I3022"/>
      <c r="J3022"/>
      <c r="K3022"/>
      <c r="L3022"/>
      <c r="M3022"/>
      <c r="N3022"/>
      <c r="O3022"/>
      <c r="P3022"/>
      <c r="Q3022"/>
      <c r="R3022" s="193"/>
      <c r="S3022"/>
      <c r="T3022"/>
    </row>
    <row r="3023" spans="1:20" s="7" customFormat="1">
      <c r="A3023"/>
      <c r="B3023"/>
      <c r="C3023"/>
      <c r="D3023"/>
      <c r="E3023" s="193"/>
      <c r="F3023"/>
      <c r="G3023"/>
      <c r="H3023"/>
      <c r="I3023"/>
      <c r="J3023"/>
      <c r="K3023"/>
      <c r="L3023"/>
      <c r="M3023"/>
      <c r="N3023"/>
      <c r="O3023"/>
      <c r="P3023"/>
      <c r="Q3023"/>
      <c r="R3023" s="193"/>
      <c r="S3023"/>
      <c r="T3023"/>
    </row>
    <row r="3024" spans="1:20" s="7" customFormat="1">
      <c r="A3024"/>
      <c r="B3024"/>
      <c r="C3024"/>
      <c r="D3024"/>
      <c r="E3024" s="193"/>
      <c r="F3024"/>
      <c r="G3024"/>
      <c r="H3024"/>
      <c r="I3024"/>
      <c r="J3024"/>
      <c r="K3024"/>
      <c r="L3024"/>
      <c r="M3024"/>
      <c r="N3024"/>
      <c r="O3024"/>
      <c r="P3024"/>
      <c r="Q3024"/>
      <c r="R3024" s="193"/>
      <c r="S3024"/>
      <c r="T3024"/>
    </row>
    <row r="3025" spans="1:20" s="7" customFormat="1">
      <c r="A3025"/>
      <c r="B3025"/>
      <c r="C3025"/>
      <c r="D3025"/>
      <c r="E3025" s="193"/>
      <c r="F3025"/>
      <c r="G3025"/>
      <c r="H3025"/>
      <c r="I3025"/>
      <c r="J3025"/>
      <c r="K3025"/>
      <c r="L3025"/>
      <c r="M3025"/>
      <c r="N3025"/>
      <c r="O3025"/>
      <c r="P3025"/>
      <c r="Q3025"/>
      <c r="R3025" s="193"/>
      <c r="S3025"/>
      <c r="T3025"/>
    </row>
    <row r="3026" spans="1:20" s="7" customFormat="1">
      <c r="A3026"/>
      <c r="B3026"/>
      <c r="C3026"/>
      <c r="D3026"/>
      <c r="E3026" s="193"/>
      <c r="F3026"/>
      <c r="G3026"/>
      <c r="H3026"/>
      <c r="I3026"/>
      <c r="J3026"/>
      <c r="K3026"/>
      <c r="L3026"/>
      <c r="M3026"/>
      <c r="N3026"/>
      <c r="O3026"/>
      <c r="P3026"/>
      <c r="Q3026"/>
      <c r="R3026" s="193"/>
      <c r="S3026"/>
      <c r="T3026"/>
    </row>
    <row r="3027" spans="1:20" s="7" customFormat="1">
      <c r="A3027"/>
      <c r="B3027"/>
      <c r="C3027"/>
      <c r="D3027"/>
      <c r="E3027" s="193"/>
      <c r="F3027"/>
      <c r="G3027"/>
      <c r="H3027"/>
      <c r="I3027"/>
      <c r="J3027"/>
      <c r="K3027"/>
      <c r="L3027"/>
      <c r="M3027"/>
      <c r="N3027"/>
      <c r="O3027"/>
      <c r="P3027"/>
      <c r="Q3027"/>
      <c r="R3027" s="193"/>
      <c r="S3027"/>
      <c r="T3027"/>
    </row>
    <row r="3028" spans="1:20" s="7" customFormat="1">
      <c r="A3028"/>
      <c r="B3028"/>
      <c r="C3028"/>
      <c r="D3028"/>
      <c r="E3028" s="193"/>
      <c r="F3028"/>
      <c r="G3028"/>
      <c r="H3028"/>
      <c r="I3028"/>
      <c r="J3028"/>
      <c r="K3028"/>
      <c r="L3028"/>
      <c r="M3028"/>
      <c r="N3028"/>
      <c r="O3028"/>
      <c r="P3028"/>
      <c r="Q3028"/>
      <c r="R3028" s="193"/>
      <c r="S3028"/>
      <c r="T3028"/>
    </row>
    <row r="3029" spans="1:20" s="7" customFormat="1">
      <c r="A3029"/>
      <c r="B3029"/>
      <c r="C3029"/>
      <c r="D3029"/>
      <c r="E3029" s="193"/>
      <c r="F3029"/>
      <c r="G3029"/>
      <c r="H3029"/>
      <c r="I3029"/>
      <c r="J3029"/>
      <c r="K3029"/>
      <c r="L3029"/>
      <c r="M3029"/>
      <c r="N3029"/>
      <c r="O3029"/>
      <c r="P3029"/>
      <c r="Q3029"/>
      <c r="R3029" s="193"/>
      <c r="S3029"/>
      <c r="T3029"/>
    </row>
    <row r="3030" spans="1:20" s="7" customFormat="1">
      <c r="A3030"/>
      <c r="B3030"/>
      <c r="C3030"/>
      <c r="D3030"/>
      <c r="E3030" s="193"/>
      <c r="F3030"/>
      <c r="G3030"/>
      <c r="H3030"/>
      <c r="I3030"/>
      <c r="J3030"/>
      <c r="K3030"/>
      <c r="L3030"/>
      <c r="M3030"/>
      <c r="N3030"/>
      <c r="O3030"/>
      <c r="P3030"/>
      <c r="Q3030"/>
      <c r="R3030" s="193"/>
      <c r="S3030"/>
      <c r="T3030"/>
    </row>
    <row r="3031" spans="1:20" s="7" customFormat="1">
      <c r="A3031"/>
      <c r="B3031"/>
      <c r="C3031"/>
      <c r="D3031"/>
      <c r="E3031" s="193"/>
      <c r="F3031"/>
      <c r="G3031"/>
      <c r="H3031"/>
      <c r="I3031"/>
      <c r="J3031"/>
      <c r="K3031"/>
      <c r="L3031"/>
      <c r="M3031"/>
      <c r="N3031"/>
      <c r="O3031"/>
      <c r="P3031"/>
      <c r="Q3031"/>
      <c r="R3031" s="193"/>
      <c r="S3031"/>
      <c r="T3031"/>
    </row>
    <row r="3032" spans="1:20" s="7" customFormat="1">
      <c r="A3032"/>
      <c r="B3032"/>
      <c r="C3032"/>
      <c r="D3032"/>
      <c r="E3032" s="193"/>
      <c r="F3032"/>
      <c r="G3032"/>
      <c r="H3032"/>
      <c r="I3032"/>
      <c r="J3032"/>
      <c r="K3032"/>
      <c r="L3032"/>
      <c r="M3032"/>
      <c r="N3032"/>
      <c r="O3032"/>
      <c r="P3032"/>
      <c r="Q3032"/>
      <c r="R3032" s="193"/>
      <c r="S3032"/>
      <c r="T3032"/>
    </row>
    <row r="3033" spans="1:20" s="7" customFormat="1">
      <c r="A3033"/>
      <c r="B3033"/>
      <c r="C3033"/>
      <c r="D3033"/>
      <c r="E3033" s="193"/>
      <c r="F3033"/>
      <c r="G3033"/>
      <c r="H3033"/>
      <c r="I3033"/>
      <c r="J3033"/>
      <c r="K3033"/>
      <c r="L3033"/>
      <c r="M3033"/>
      <c r="N3033"/>
      <c r="O3033"/>
      <c r="P3033"/>
      <c r="Q3033"/>
      <c r="R3033" s="193"/>
      <c r="S3033"/>
      <c r="T3033"/>
    </row>
    <row r="3034" spans="1:20" s="7" customFormat="1">
      <c r="A3034"/>
      <c r="B3034"/>
      <c r="C3034"/>
      <c r="D3034"/>
      <c r="E3034" s="193"/>
      <c r="F3034"/>
      <c r="G3034"/>
      <c r="H3034"/>
      <c r="I3034"/>
      <c r="J3034"/>
      <c r="K3034"/>
      <c r="L3034"/>
      <c r="M3034"/>
      <c r="N3034"/>
      <c r="O3034"/>
      <c r="P3034"/>
      <c r="Q3034"/>
      <c r="R3034" s="193"/>
      <c r="S3034"/>
      <c r="T3034"/>
    </row>
    <row r="3035" spans="1:20" s="7" customFormat="1">
      <c r="A3035"/>
      <c r="B3035"/>
      <c r="C3035"/>
      <c r="D3035"/>
      <c r="E3035" s="193"/>
      <c r="F3035"/>
      <c r="G3035"/>
      <c r="H3035"/>
      <c r="I3035"/>
      <c r="J3035"/>
      <c r="K3035"/>
      <c r="L3035"/>
      <c r="M3035"/>
      <c r="N3035"/>
      <c r="O3035"/>
      <c r="P3035"/>
      <c r="Q3035"/>
      <c r="R3035" s="193"/>
      <c r="S3035"/>
      <c r="T3035"/>
    </row>
    <row r="3036" spans="1:20" s="7" customFormat="1">
      <c r="A3036"/>
      <c r="B3036"/>
      <c r="C3036"/>
      <c r="D3036"/>
      <c r="E3036" s="193"/>
      <c r="F3036"/>
      <c r="G3036"/>
      <c r="H3036"/>
      <c r="I3036"/>
      <c r="J3036"/>
      <c r="K3036"/>
      <c r="L3036"/>
      <c r="M3036"/>
      <c r="N3036"/>
      <c r="O3036"/>
      <c r="P3036"/>
      <c r="Q3036"/>
      <c r="R3036" s="193"/>
      <c r="S3036"/>
      <c r="T3036"/>
    </row>
    <row r="3037" spans="1:20" s="7" customFormat="1">
      <c r="A3037"/>
      <c r="B3037"/>
      <c r="C3037"/>
      <c r="D3037"/>
      <c r="E3037" s="193"/>
      <c r="F3037"/>
      <c r="G3037"/>
      <c r="H3037"/>
      <c r="I3037"/>
      <c r="J3037"/>
      <c r="K3037"/>
      <c r="L3037"/>
      <c r="M3037"/>
      <c r="N3037"/>
      <c r="O3037"/>
      <c r="P3037"/>
      <c r="Q3037"/>
      <c r="R3037" s="193"/>
      <c r="S3037"/>
      <c r="T3037"/>
    </row>
    <row r="3038" spans="1:20" s="7" customFormat="1">
      <c r="A3038"/>
      <c r="B3038"/>
      <c r="C3038"/>
      <c r="D3038"/>
      <c r="E3038" s="193"/>
      <c r="F3038"/>
      <c r="G3038"/>
      <c r="H3038"/>
      <c r="I3038"/>
      <c r="J3038"/>
      <c r="K3038"/>
      <c r="L3038"/>
      <c r="M3038"/>
      <c r="N3038"/>
      <c r="O3038"/>
      <c r="P3038"/>
      <c r="Q3038"/>
      <c r="R3038" s="193"/>
      <c r="S3038"/>
      <c r="T3038"/>
    </row>
    <row r="3039" spans="1:20" s="7" customFormat="1">
      <c r="A3039"/>
      <c r="B3039"/>
      <c r="C3039"/>
      <c r="D3039"/>
      <c r="E3039" s="193"/>
      <c r="F3039"/>
      <c r="G3039"/>
      <c r="H3039"/>
      <c r="I3039"/>
      <c r="J3039"/>
      <c r="K3039"/>
      <c r="L3039"/>
      <c r="M3039"/>
      <c r="N3039"/>
      <c r="O3039"/>
      <c r="P3039"/>
      <c r="Q3039"/>
      <c r="R3039" s="193"/>
      <c r="S3039"/>
      <c r="T3039"/>
    </row>
    <row r="3040" spans="1:20" s="7" customFormat="1">
      <c r="A3040"/>
      <c r="B3040"/>
      <c r="C3040"/>
      <c r="D3040"/>
      <c r="E3040" s="193"/>
      <c r="F3040"/>
      <c r="G3040"/>
      <c r="H3040"/>
      <c r="I3040"/>
      <c r="J3040"/>
      <c r="K3040"/>
      <c r="L3040"/>
      <c r="M3040"/>
      <c r="N3040"/>
      <c r="O3040"/>
      <c r="P3040"/>
      <c r="Q3040"/>
      <c r="R3040" s="193"/>
      <c r="S3040"/>
      <c r="T3040"/>
    </row>
    <row r="3041" spans="1:20" s="7" customFormat="1">
      <c r="A3041"/>
      <c r="B3041"/>
      <c r="C3041"/>
      <c r="D3041"/>
      <c r="E3041" s="193"/>
      <c r="F3041"/>
      <c r="G3041"/>
      <c r="H3041"/>
      <c r="I3041"/>
      <c r="J3041"/>
      <c r="K3041"/>
      <c r="L3041"/>
      <c r="M3041"/>
      <c r="N3041"/>
      <c r="O3041"/>
      <c r="P3041"/>
      <c r="Q3041"/>
      <c r="R3041" s="193"/>
      <c r="S3041"/>
      <c r="T3041"/>
    </row>
    <row r="3042" spans="1:20" s="7" customFormat="1">
      <c r="A3042"/>
      <c r="B3042"/>
      <c r="C3042"/>
      <c r="D3042"/>
      <c r="E3042" s="193"/>
      <c r="F3042"/>
      <c r="G3042"/>
      <c r="H3042"/>
      <c r="I3042"/>
      <c r="J3042"/>
      <c r="K3042"/>
      <c r="L3042"/>
      <c r="M3042"/>
      <c r="N3042"/>
      <c r="O3042"/>
      <c r="P3042"/>
      <c r="Q3042"/>
      <c r="R3042" s="193"/>
      <c r="S3042"/>
      <c r="T3042"/>
    </row>
    <row r="3043" spans="1:20" s="7" customFormat="1">
      <c r="A3043"/>
      <c r="B3043"/>
      <c r="C3043"/>
      <c r="D3043"/>
      <c r="E3043" s="193"/>
      <c r="F3043"/>
      <c r="G3043"/>
      <c r="H3043"/>
      <c r="I3043"/>
      <c r="J3043"/>
      <c r="K3043"/>
      <c r="L3043"/>
      <c r="M3043"/>
      <c r="N3043"/>
      <c r="O3043"/>
      <c r="P3043"/>
      <c r="Q3043"/>
      <c r="R3043" s="193"/>
      <c r="S3043"/>
      <c r="T3043"/>
    </row>
    <row r="3044" spans="1:20" s="7" customFormat="1">
      <c r="A3044"/>
      <c r="B3044"/>
      <c r="C3044"/>
      <c r="D3044"/>
      <c r="E3044" s="193"/>
      <c r="F3044"/>
      <c r="G3044"/>
      <c r="H3044"/>
      <c r="I3044"/>
      <c r="J3044"/>
      <c r="K3044"/>
      <c r="L3044"/>
      <c r="M3044"/>
      <c r="N3044"/>
      <c r="O3044"/>
      <c r="P3044"/>
      <c r="Q3044"/>
      <c r="R3044" s="193"/>
      <c r="S3044"/>
      <c r="T3044"/>
    </row>
    <row r="3045" spans="1:20" s="7" customFormat="1">
      <c r="A3045"/>
      <c r="B3045"/>
      <c r="C3045"/>
      <c r="D3045"/>
      <c r="E3045" s="193"/>
      <c r="F3045"/>
      <c r="G3045"/>
      <c r="H3045"/>
      <c r="I3045"/>
      <c r="J3045"/>
      <c r="K3045"/>
      <c r="L3045"/>
      <c r="M3045"/>
      <c r="N3045"/>
      <c r="O3045"/>
      <c r="P3045"/>
      <c r="Q3045"/>
      <c r="R3045" s="193"/>
      <c r="S3045"/>
      <c r="T3045"/>
    </row>
    <row r="3046" spans="1:20" s="7" customFormat="1">
      <c r="A3046"/>
      <c r="B3046"/>
      <c r="C3046"/>
      <c r="D3046"/>
      <c r="E3046" s="193"/>
      <c r="F3046"/>
      <c r="G3046"/>
      <c r="H3046"/>
      <c r="I3046"/>
      <c r="J3046"/>
      <c r="K3046"/>
      <c r="L3046"/>
      <c r="M3046"/>
      <c r="N3046"/>
      <c r="O3046"/>
      <c r="P3046"/>
      <c r="Q3046"/>
      <c r="R3046" s="193"/>
      <c r="S3046"/>
      <c r="T3046"/>
    </row>
    <row r="3047" spans="1:20" s="7" customFormat="1">
      <c r="A3047"/>
      <c r="B3047"/>
      <c r="C3047"/>
      <c r="D3047"/>
      <c r="E3047" s="193"/>
      <c r="F3047"/>
      <c r="G3047"/>
      <c r="H3047"/>
      <c r="I3047"/>
      <c r="J3047"/>
      <c r="K3047"/>
      <c r="L3047"/>
      <c r="M3047"/>
      <c r="N3047"/>
      <c r="O3047"/>
      <c r="P3047"/>
      <c r="Q3047"/>
      <c r="R3047" s="193"/>
      <c r="S3047"/>
      <c r="T3047"/>
    </row>
    <row r="3048" spans="1:20" s="7" customFormat="1">
      <c r="A3048"/>
      <c r="B3048"/>
      <c r="C3048"/>
      <c r="D3048"/>
      <c r="E3048" s="193"/>
      <c r="F3048"/>
      <c r="G3048"/>
      <c r="H3048"/>
      <c r="I3048"/>
      <c r="J3048"/>
      <c r="K3048"/>
      <c r="L3048"/>
      <c r="M3048"/>
      <c r="N3048"/>
      <c r="O3048"/>
      <c r="P3048"/>
      <c r="Q3048"/>
      <c r="R3048" s="193"/>
      <c r="S3048"/>
      <c r="T3048"/>
    </row>
    <row r="3049" spans="1:20" s="7" customFormat="1">
      <c r="A3049"/>
      <c r="B3049"/>
      <c r="C3049"/>
      <c r="D3049"/>
      <c r="E3049" s="193"/>
      <c r="F3049"/>
      <c r="G3049"/>
      <c r="H3049"/>
      <c r="I3049"/>
      <c r="J3049"/>
      <c r="K3049"/>
      <c r="L3049"/>
      <c r="M3049"/>
      <c r="N3049"/>
      <c r="O3049"/>
      <c r="P3049"/>
      <c r="Q3049"/>
      <c r="R3049" s="193"/>
      <c r="S3049"/>
      <c r="T3049"/>
    </row>
    <row r="3050" spans="1:20" s="7" customFormat="1">
      <c r="A3050"/>
      <c r="B3050"/>
      <c r="C3050"/>
      <c r="D3050"/>
      <c r="E3050" s="193"/>
      <c r="F3050"/>
      <c r="G3050"/>
      <c r="H3050"/>
      <c r="I3050"/>
      <c r="J3050"/>
      <c r="K3050"/>
      <c r="L3050"/>
      <c r="M3050"/>
      <c r="N3050"/>
      <c r="O3050"/>
      <c r="P3050"/>
      <c r="Q3050"/>
      <c r="R3050" s="193"/>
      <c r="S3050"/>
      <c r="T3050"/>
    </row>
    <row r="3051" spans="1:20" s="7" customFormat="1">
      <c r="A3051"/>
      <c r="B3051"/>
      <c r="C3051"/>
      <c r="D3051"/>
      <c r="E3051" s="193"/>
      <c r="F3051"/>
      <c r="G3051"/>
      <c r="H3051"/>
      <c r="I3051"/>
      <c r="J3051"/>
      <c r="K3051"/>
      <c r="L3051"/>
      <c r="M3051"/>
      <c r="N3051"/>
      <c r="O3051"/>
      <c r="P3051"/>
      <c r="Q3051"/>
      <c r="R3051" s="193"/>
      <c r="S3051"/>
      <c r="T3051"/>
    </row>
    <row r="3052" spans="1:20" s="7" customFormat="1">
      <c r="A3052"/>
      <c r="B3052"/>
      <c r="C3052"/>
      <c r="D3052"/>
      <c r="E3052" s="193"/>
      <c r="F3052"/>
      <c r="G3052"/>
      <c r="H3052"/>
      <c r="I3052"/>
      <c r="J3052"/>
      <c r="K3052"/>
      <c r="L3052"/>
      <c r="M3052"/>
      <c r="N3052"/>
      <c r="O3052"/>
      <c r="P3052"/>
      <c r="Q3052"/>
      <c r="R3052" s="193"/>
      <c r="S3052"/>
      <c r="T3052"/>
    </row>
    <row r="3053" spans="1:20" s="7" customFormat="1">
      <c r="A3053"/>
      <c r="B3053"/>
      <c r="C3053"/>
      <c r="D3053"/>
      <c r="E3053" s="193"/>
      <c r="F3053"/>
      <c r="G3053"/>
      <c r="H3053"/>
      <c r="I3053"/>
      <c r="J3053"/>
      <c r="K3053"/>
      <c r="L3053"/>
      <c r="M3053"/>
      <c r="N3053"/>
      <c r="O3053"/>
      <c r="P3053"/>
      <c r="Q3053"/>
      <c r="R3053" s="193"/>
      <c r="S3053"/>
      <c r="T3053"/>
    </row>
    <row r="3054" spans="1:20" s="7" customFormat="1">
      <c r="A3054"/>
      <c r="B3054"/>
      <c r="C3054"/>
      <c r="D3054"/>
      <c r="E3054" s="193"/>
      <c r="F3054"/>
      <c r="G3054"/>
      <c r="H3054"/>
      <c r="I3054"/>
      <c r="J3054"/>
      <c r="K3054"/>
      <c r="L3054"/>
      <c r="M3054"/>
      <c r="N3054"/>
      <c r="O3054"/>
      <c r="P3054"/>
      <c r="Q3054"/>
      <c r="R3054" s="193"/>
      <c r="S3054"/>
      <c r="T3054"/>
    </row>
    <row r="3055" spans="1:20" s="7" customFormat="1">
      <c r="A3055"/>
      <c r="B3055"/>
      <c r="C3055"/>
      <c r="D3055"/>
      <c r="E3055" s="193"/>
      <c r="F3055"/>
      <c r="G3055"/>
      <c r="H3055"/>
      <c r="I3055"/>
      <c r="J3055"/>
      <c r="K3055"/>
      <c r="L3055"/>
      <c r="M3055"/>
      <c r="N3055"/>
      <c r="O3055"/>
      <c r="P3055"/>
      <c r="Q3055"/>
      <c r="R3055" s="193"/>
      <c r="S3055"/>
      <c r="T3055"/>
    </row>
    <row r="3056" spans="1:20" s="7" customFormat="1">
      <c r="A3056"/>
      <c r="B3056"/>
      <c r="C3056"/>
      <c r="D3056"/>
      <c r="E3056" s="193"/>
      <c r="F3056"/>
      <c r="G3056"/>
      <c r="H3056"/>
      <c r="I3056"/>
      <c r="J3056"/>
      <c r="K3056"/>
      <c r="L3056"/>
      <c r="M3056"/>
      <c r="N3056"/>
      <c r="O3056"/>
      <c r="P3056"/>
      <c r="Q3056"/>
      <c r="R3056" s="193"/>
      <c r="S3056"/>
      <c r="T3056"/>
    </row>
    <row r="3057" spans="1:20" s="7" customFormat="1">
      <c r="A3057"/>
      <c r="B3057"/>
      <c r="C3057"/>
      <c r="D3057"/>
      <c r="E3057" s="193"/>
      <c r="F3057"/>
      <c r="G3057"/>
      <c r="H3057"/>
      <c r="I3057"/>
      <c r="J3057"/>
      <c r="K3057"/>
      <c r="L3057"/>
      <c r="M3057"/>
      <c r="N3057"/>
      <c r="O3057"/>
      <c r="P3057"/>
      <c r="Q3057"/>
      <c r="R3057" s="193"/>
      <c r="S3057"/>
      <c r="T3057"/>
    </row>
    <row r="3058" spans="1:20" s="7" customFormat="1">
      <c r="A3058"/>
      <c r="B3058"/>
      <c r="C3058"/>
      <c r="D3058"/>
      <c r="E3058" s="193"/>
      <c r="F3058"/>
      <c r="G3058"/>
      <c r="H3058"/>
      <c r="I3058"/>
      <c r="J3058"/>
      <c r="K3058"/>
      <c r="L3058"/>
      <c r="M3058"/>
      <c r="N3058"/>
      <c r="O3058"/>
      <c r="P3058"/>
      <c r="Q3058"/>
      <c r="R3058" s="193"/>
      <c r="S3058"/>
      <c r="T3058"/>
    </row>
    <row r="3059" spans="1:20" s="7" customFormat="1">
      <c r="A3059"/>
      <c r="B3059"/>
      <c r="C3059"/>
      <c r="D3059"/>
      <c r="E3059" s="193"/>
      <c r="F3059"/>
      <c r="G3059"/>
      <c r="H3059"/>
      <c r="I3059"/>
      <c r="J3059"/>
      <c r="K3059"/>
      <c r="L3059"/>
      <c r="M3059"/>
      <c r="N3059"/>
      <c r="O3059"/>
      <c r="P3059"/>
      <c r="Q3059"/>
      <c r="R3059" s="193"/>
      <c r="S3059"/>
      <c r="T3059"/>
    </row>
    <row r="3060" spans="1:20" s="7" customFormat="1">
      <c r="A3060"/>
      <c r="B3060"/>
      <c r="C3060"/>
      <c r="D3060"/>
      <c r="E3060" s="193"/>
      <c r="F3060"/>
      <c r="G3060"/>
      <c r="H3060"/>
      <c r="I3060"/>
      <c r="J3060"/>
      <c r="K3060"/>
      <c r="L3060"/>
      <c r="M3060"/>
      <c r="N3060"/>
      <c r="O3060"/>
      <c r="P3060"/>
      <c r="Q3060"/>
      <c r="R3060" s="193"/>
      <c r="S3060"/>
      <c r="T3060"/>
    </row>
    <row r="3061" spans="1:20" s="7" customFormat="1">
      <c r="A3061"/>
      <c r="B3061"/>
      <c r="C3061"/>
      <c r="D3061"/>
      <c r="E3061" s="193"/>
      <c r="F3061"/>
      <c r="G3061"/>
      <c r="H3061"/>
      <c r="I3061"/>
      <c r="J3061"/>
      <c r="K3061"/>
      <c r="L3061"/>
      <c r="M3061"/>
      <c r="N3061"/>
      <c r="O3061"/>
      <c r="P3061"/>
      <c r="Q3061"/>
      <c r="R3061" s="193"/>
      <c r="S3061"/>
      <c r="T3061"/>
    </row>
    <row r="3062" spans="1:20" s="7" customFormat="1">
      <c r="A3062"/>
      <c r="B3062"/>
      <c r="C3062"/>
      <c r="D3062"/>
      <c r="E3062" s="193"/>
      <c r="F3062"/>
      <c r="G3062"/>
      <c r="H3062"/>
      <c r="I3062"/>
      <c r="J3062"/>
      <c r="K3062"/>
      <c r="L3062"/>
      <c r="M3062"/>
      <c r="N3062"/>
      <c r="O3062"/>
      <c r="P3062"/>
      <c r="Q3062"/>
      <c r="R3062" s="193"/>
      <c r="S3062"/>
      <c r="T3062"/>
    </row>
    <row r="3063" spans="1:20" s="7" customFormat="1">
      <c r="A3063"/>
      <c r="B3063"/>
      <c r="C3063"/>
      <c r="D3063"/>
      <c r="E3063" s="193"/>
      <c r="F3063"/>
      <c r="G3063"/>
      <c r="H3063"/>
      <c r="I3063"/>
      <c r="J3063"/>
      <c r="K3063"/>
      <c r="L3063"/>
      <c r="M3063"/>
      <c r="N3063"/>
      <c r="O3063"/>
      <c r="P3063"/>
      <c r="Q3063"/>
      <c r="R3063" s="193"/>
      <c r="S3063"/>
      <c r="T3063"/>
    </row>
    <row r="3064" spans="1:20" s="7" customFormat="1">
      <c r="A3064"/>
      <c r="B3064"/>
      <c r="C3064"/>
      <c r="D3064"/>
      <c r="E3064" s="193"/>
      <c r="F3064"/>
      <c r="G3064"/>
      <c r="H3064"/>
      <c r="I3064"/>
      <c r="J3064"/>
      <c r="K3064"/>
      <c r="L3064"/>
      <c r="M3064"/>
      <c r="N3064"/>
      <c r="O3064"/>
      <c r="P3064"/>
      <c r="Q3064"/>
      <c r="R3064" s="193"/>
      <c r="S3064"/>
      <c r="T3064"/>
    </row>
    <row r="3065" spans="1:20" s="7" customFormat="1">
      <c r="A3065"/>
      <c r="B3065"/>
      <c r="C3065"/>
      <c r="D3065"/>
      <c r="E3065" s="193"/>
      <c r="F3065"/>
      <c r="G3065"/>
      <c r="H3065"/>
      <c r="I3065"/>
      <c r="J3065"/>
      <c r="K3065"/>
      <c r="L3065"/>
      <c r="M3065"/>
      <c r="N3065"/>
      <c r="O3065"/>
      <c r="P3065"/>
      <c r="Q3065"/>
      <c r="R3065" s="193"/>
      <c r="S3065"/>
      <c r="T3065"/>
    </row>
    <row r="3066" spans="1:20" s="7" customFormat="1">
      <c r="A3066"/>
      <c r="B3066"/>
      <c r="C3066"/>
      <c r="D3066"/>
      <c r="E3066" s="193"/>
      <c r="F3066"/>
      <c r="G3066"/>
      <c r="H3066"/>
      <c r="I3066"/>
      <c r="J3066"/>
      <c r="K3066"/>
      <c r="L3066"/>
      <c r="M3066"/>
      <c r="N3066"/>
      <c r="O3066"/>
      <c r="P3066"/>
      <c r="Q3066"/>
      <c r="R3066" s="193"/>
      <c r="S3066"/>
      <c r="T3066"/>
    </row>
    <row r="3067" spans="1:20" s="7" customFormat="1">
      <c r="A3067"/>
      <c r="B3067"/>
      <c r="C3067"/>
      <c r="D3067"/>
      <c r="E3067" s="193"/>
      <c r="F3067"/>
      <c r="G3067"/>
      <c r="H3067"/>
      <c r="I3067"/>
      <c r="J3067"/>
      <c r="K3067"/>
      <c r="L3067"/>
      <c r="M3067"/>
      <c r="N3067"/>
      <c r="O3067"/>
      <c r="P3067"/>
      <c r="Q3067"/>
      <c r="R3067" s="193"/>
      <c r="S3067"/>
      <c r="T3067"/>
    </row>
    <row r="3068" spans="1:20" s="7" customFormat="1">
      <c r="A3068"/>
      <c r="B3068"/>
      <c r="C3068"/>
      <c r="D3068"/>
      <c r="E3068" s="193"/>
      <c r="F3068"/>
      <c r="G3068"/>
      <c r="H3068"/>
      <c r="I3068"/>
      <c r="J3068"/>
      <c r="K3068"/>
      <c r="L3068"/>
      <c r="M3068"/>
      <c r="N3068"/>
      <c r="O3068"/>
      <c r="P3068"/>
      <c r="Q3068"/>
      <c r="R3068" s="193"/>
      <c r="S3068"/>
      <c r="T3068"/>
    </row>
    <row r="3069" spans="1:20" s="7" customFormat="1">
      <c r="A3069"/>
      <c r="B3069"/>
      <c r="C3069"/>
      <c r="D3069"/>
      <c r="E3069" s="193"/>
      <c r="F3069"/>
      <c r="G3069"/>
      <c r="H3069"/>
      <c r="I3069"/>
      <c r="J3069"/>
      <c r="K3069"/>
      <c r="L3069"/>
      <c r="M3069"/>
      <c r="N3069"/>
      <c r="O3069"/>
      <c r="P3069"/>
      <c r="Q3069"/>
      <c r="R3069" s="193"/>
      <c r="S3069"/>
      <c r="T3069"/>
    </row>
    <row r="3070" spans="1:20" s="7" customFormat="1">
      <c r="A3070"/>
      <c r="B3070"/>
      <c r="C3070"/>
      <c r="D3070"/>
      <c r="E3070" s="193"/>
      <c r="F3070"/>
      <c r="G3070"/>
      <c r="H3070"/>
      <c r="I3070"/>
      <c r="J3070"/>
      <c r="K3070"/>
      <c r="L3070"/>
      <c r="M3070"/>
      <c r="N3070"/>
      <c r="O3070"/>
      <c r="P3070"/>
      <c r="Q3070"/>
      <c r="R3070" s="193"/>
      <c r="S3070"/>
      <c r="T3070"/>
    </row>
    <row r="3071" spans="1:20" s="7" customFormat="1">
      <c r="A3071"/>
      <c r="B3071"/>
      <c r="C3071"/>
      <c r="D3071"/>
      <c r="E3071" s="193"/>
      <c r="F3071"/>
      <c r="G3071"/>
      <c r="H3071"/>
      <c r="I3071"/>
      <c r="J3071"/>
      <c r="K3071"/>
      <c r="L3071"/>
      <c r="M3071"/>
      <c r="N3071"/>
      <c r="O3071"/>
      <c r="P3071"/>
      <c r="Q3071"/>
      <c r="R3071" s="193"/>
      <c r="S3071"/>
      <c r="T3071"/>
    </row>
    <row r="3072" spans="1:20" s="7" customFormat="1">
      <c r="A3072"/>
      <c r="B3072"/>
      <c r="C3072"/>
      <c r="D3072"/>
      <c r="E3072" s="193"/>
      <c r="F3072"/>
      <c r="G3072"/>
      <c r="H3072"/>
      <c r="I3072"/>
      <c r="J3072"/>
      <c r="K3072"/>
      <c r="L3072"/>
      <c r="M3072"/>
      <c r="N3072"/>
      <c r="O3072"/>
      <c r="P3072"/>
      <c r="Q3072"/>
      <c r="R3072" s="193"/>
      <c r="S3072"/>
      <c r="T3072"/>
    </row>
    <row r="3073" spans="1:20" s="7" customFormat="1">
      <c r="A3073"/>
      <c r="B3073"/>
      <c r="C3073"/>
      <c r="D3073"/>
      <c r="E3073" s="193"/>
      <c r="F3073"/>
      <c r="G3073"/>
      <c r="H3073"/>
      <c r="I3073"/>
      <c r="J3073"/>
      <c r="K3073"/>
      <c r="L3073"/>
      <c r="M3073"/>
      <c r="N3073"/>
      <c r="O3073"/>
      <c r="P3073"/>
      <c r="Q3073"/>
      <c r="R3073" s="193"/>
      <c r="S3073"/>
      <c r="T3073"/>
    </row>
    <row r="3074" spans="1:20" s="7" customFormat="1">
      <c r="A3074"/>
      <c r="B3074"/>
      <c r="C3074"/>
      <c r="D3074"/>
      <c r="E3074" s="193"/>
      <c r="F3074"/>
      <c r="G3074"/>
      <c r="H3074"/>
      <c r="I3074"/>
      <c r="J3074"/>
      <c r="K3074"/>
      <c r="L3074"/>
      <c r="M3074"/>
      <c r="N3074"/>
      <c r="O3074"/>
      <c r="P3074"/>
      <c r="Q3074"/>
      <c r="R3074" s="193"/>
      <c r="S3074"/>
      <c r="T3074"/>
    </row>
    <row r="3075" spans="1:20" s="7" customFormat="1">
      <c r="A3075"/>
      <c r="B3075"/>
      <c r="C3075"/>
      <c r="D3075"/>
      <c r="E3075" s="193"/>
      <c r="F3075"/>
      <c r="G3075"/>
      <c r="H3075"/>
      <c r="I3075"/>
      <c r="J3075"/>
      <c r="K3075"/>
      <c r="L3075"/>
      <c r="M3075"/>
      <c r="N3075"/>
      <c r="O3075"/>
      <c r="P3075"/>
      <c r="Q3075"/>
      <c r="R3075" s="193"/>
      <c r="S3075"/>
      <c r="T3075"/>
    </row>
    <row r="3076" spans="1:20" s="7" customFormat="1">
      <c r="A3076"/>
      <c r="B3076"/>
      <c r="C3076"/>
      <c r="D3076"/>
      <c r="E3076" s="193"/>
      <c r="F3076"/>
      <c r="G3076"/>
      <c r="H3076"/>
      <c r="I3076"/>
      <c r="J3076"/>
      <c r="K3076"/>
      <c r="L3076"/>
      <c r="M3076"/>
      <c r="N3076"/>
      <c r="O3076"/>
      <c r="P3076"/>
      <c r="Q3076"/>
      <c r="R3076" s="193"/>
      <c r="S3076"/>
      <c r="T3076"/>
    </row>
    <row r="3077" spans="1:20" s="7" customFormat="1">
      <c r="A3077"/>
      <c r="B3077"/>
      <c r="C3077"/>
      <c r="D3077"/>
      <c r="E3077" s="193"/>
      <c r="F3077"/>
      <c r="G3077"/>
      <c r="H3077"/>
      <c r="I3077"/>
      <c r="J3077"/>
      <c r="K3077"/>
      <c r="L3077"/>
      <c r="M3077"/>
      <c r="N3077"/>
      <c r="O3077"/>
      <c r="P3077"/>
      <c r="Q3077"/>
      <c r="R3077" s="193"/>
      <c r="S3077"/>
      <c r="T3077"/>
    </row>
    <row r="3078" spans="1:20" s="7" customFormat="1">
      <c r="A3078"/>
      <c r="B3078"/>
      <c r="C3078"/>
      <c r="D3078"/>
      <c r="E3078" s="193"/>
      <c r="F3078"/>
      <c r="G3078"/>
      <c r="H3078"/>
      <c r="I3078"/>
      <c r="J3078"/>
      <c r="K3078"/>
      <c r="L3078"/>
      <c r="M3078"/>
      <c r="N3078"/>
      <c r="O3078"/>
      <c r="P3078"/>
      <c r="Q3078"/>
      <c r="R3078" s="193"/>
      <c r="S3078"/>
      <c r="T3078"/>
    </row>
    <row r="3079" spans="1:20" s="7" customFormat="1">
      <c r="A3079"/>
      <c r="B3079"/>
      <c r="C3079"/>
      <c r="D3079"/>
      <c r="E3079" s="193"/>
      <c r="F3079"/>
      <c r="G3079"/>
      <c r="H3079"/>
      <c r="I3079"/>
      <c r="J3079"/>
      <c r="K3079"/>
      <c r="L3079"/>
      <c r="M3079"/>
      <c r="N3079"/>
      <c r="O3079"/>
      <c r="P3079"/>
      <c r="Q3079"/>
      <c r="R3079" s="193"/>
      <c r="S3079"/>
      <c r="T3079"/>
    </row>
    <row r="3080" spans="1:20" s="7" customFormat="1">
      <c r="A3080"/>
      <c r="B3080"/>
      <c r="C3080"/>
      <c r="D3080"/>
      <c r="E3080" s="193"/>
      <c r="F3080"/>
      <c r="G3080"/>
      <c r="H3080"/>
      <c r="I3080"/>
      <c r="J3080"/>
      <c r="K3080"/>
      <c r="L3080"/>
      <c r="M3080"/>
      <c r="N3080"/>
      <c r="O3080"/>
      <c r="P3080"/>
      <c r="Q3080"/>
      <c r="R3080" s="193"/>
      <c r="S3080"/>
      <c r="T3080"/>
    </row>
    <row r="3081" spans="1:20" s="7" customFormat="1">
      <c r="A3081"/>
      <c r="B3081"/>
      <c r="C3081"/>
      <c r="D3081"/>
      <c r="E3081" s="193"/>
      <c r="F3081"/>
      <c r="G3081"/>
      <c r="H3081"/>
      <c r="I3081"/>
      <c r="J3081"/>
      <c r="K3081"/>
      <c r="L3081"/>
      <c r="M3081"/>
      <c r="N3081"/>
      <c r="O3081"/>
      <c r="P3081"/>
      <c r="Q3081"/>
      <c r="R3081" s="193"/>
      <c r="S3081"/>
      <c r="T3081"/>
    </row>
    <row r="3082" spans="1:20" s="7" customFormat="1">
      <c r="A3082"/>
      <c r="B3082"/>
      <c r="C3082"/>
      <c r="D3082"/>
      <c r="E3082" s="193"/>
      <c r="F3082"/>
      <c r="G3082"/>
      <c r="H3082"/>
      <c r="I3082"/>
      <c r="J3082"/>
      <c r="K3082"/>
      <c r="L3082"/>
      <c r="M3082"/>
      <c r="N3082"/>
      <c r="O3082"/>
      <c r="P3082"/>
      <c r="Q3082"/>
      <c r="R3082" s="193"/>
      <c r="S3082"/>
      <c r="T3082"/>
    </row>
    <row r="3083" spans="1:20" s="7" customFormat="1">
      <c r="A3083"/>
      <c r="B3083"/>
      <c r="C3083"/>
      <c r="D3083"/>
      <c r="E3083" s="193"/>
      <c r="F3083"/>
      <c r="G3083"/>
      <c r="H3083"/>
      <c r="I3083"/>
      <c r="J3083"/>
      <c r="K3083"/>
      <c r="L3083"/>
      <c r="M3083"/>
      <c r="N3083"/>
      <c r="O3083"/>
      <c r="P3083"/>
      <c r="Q3083"/>
      <c r="R3083" s="193"/>
      <c r="S3083"/>
      <c r="T3083"/>
    </row>
    <row r="3084" spans="1:20" s="7" customFormat="1">
      <c r="A3084"/>
      <c r="B3084"/>
      <c r="C3084"/>
      <c r="D3084"/>
      <c r="E3084" s="193"/>
      <c r="F3084"/>
      <c r="G3084"/>
      <c r="H3084"/>
      <c r="I3084"/>
      <c r="J3084"/>
      <c r="K3084"/>
      <c r="L3084"/>
      <c r="M3084"/>
      <c r="N3084"/>
      <c r="O3084"/>
      <c r="P3084"/>
      <c r="Q3084"/>
      <c r="R3084" s="193"/>
      <c r="S3084"/>
      <c r="T3084"/>
    </row>
    <row r="3085" spans="1:20" s="7" customFormat="1">
      <c r="A3085"/>
      <c r="B3085"/>
      <c r="C3085"/>
      <c r="D3085"/>
      <c r="E3085" s="193"/>
      <c r="F3085"/>
      <c r="G3085"/>
      <c r="H3085"/>
      <c r="I3085"/>
      <c r="J3085"/>
      <c r="K3085"/>
      <c r="L3085"/>
      <c r="M3085"/>
      <c r="N3085"/>
      <c r="O3085"/>
      <c r="P3085"/>
      <c r="Q3085"/>
      <c r="R3085" s="193"/>
      <c r="S3085"/>
      <c r="T3085"/>
    </row>
    <row r="3086" spans="1:20" s="7" customFormat="1">
      <c r="A3086"/>
      <c r="B3086"/>
      <c r="C3086"/>
      <c r="D3086"/>
      <c r="E3086" s="193"/>
      <c r="F3086"/>
      <c r="G3086"/>
      <c r="H3086"/>
      <c r="I3086"/>
      <c r="J3086"/>
      <c r="K3086"/>
      <c r="L3086"/>
      <c r="M3086"/>
      <c r="N3086"/>
      <c r="O3086"/>
      <c r="P3086"/>
      <c r="Q3086"/>
      <c r="R3086" s="193"/>
      <c r="S3086"/>
      <c r="T3086"/>
    </row>
    <row r="3087" spans="1:20" s="7" customFormat="1">
      <c r="A3087"/>
      <c r="B3087"/>
      <c r="C3087"/>
      <c r="D3087"/>
      <c r="E3087" s="193"/>
      <c r="F3087"/>
      <c r="G3087"/>
      <c r="H3087"/>
      <c r="I3087"/>
      <c r="J3087"/>
      <c r="K3087"/>
      <c r="L3087"/>
      <c r="M3087"/>
      <c r="N3087"/>
      <c r="O3087"/>
      <c r="P3087"/>
      <c r="Q3087"/>
      <c r="R3087" s="193"/>
      <c r="S3087"/>
      <c r="T3087"/>
    </row>
    <row r="3088" spans="1:20" s="7" customFormat="1">
      <c r="A3088"/>
      <c r="B3088"/>
      <c r="C3088"/>
      <c r="D3088"/>
      <c r="E3088" s="193"/>
      <c r="F3088"/>
      <c r="G3088"/>
      <c r="H3088"/>
      <c r="I3088"/>
      <c r="J3088"/>
      <c r="K3088"/>
      <c r="L3088"/>
      <c r="M3088"/>
      <c r="N3088"/>
      <c r="O3088"/>
      <c r="P3088"/>
      <c r="Q3088"/>
      <c r="R3088" s="193"/>
      <c r="S3088"/>
      <c r="T3088"/>
    </row>
    <row r="3089" spans="1:20" s="7" customFormat="1">
      <c r="A3089"/>
      <c r="B3089"/>
      <c r="C3089"/>
      <c r="D3089"/>
      <c r="E3089" s="193"/>
      <c r="F3089"/>
      <c r="G3089"/>
      <c r="H3089"/>
      <c r="I3089"/>
      <c r="J3089"/>
      <c r="K3089"/>
      <c r="L3089"/>
      <c r="M3089"/>
      <c r="N3089"/>
      <c r="O3089"/>
      <c r="P3089"/>
      <c r="Q3089"/>
      <c r="R3089" s="193"/>
      <c r="S3089"/>
      <c r="T3089"/>
    </row>
    <row r="3090" spans="1:20" s="7" customFormat="1">
      <c r="A3090"/>
      <c r="B3090"/>
      <c r="C3090"/>
      <c r="D3090"/>
      <c r="E3090" s="193"/>
      <c r="F3090"/>
      <c r="G3090"/>
      <c r="H3090"/>
      <c r="I3090"/>
      <c r="J3090"/>
      <c r="K3090"/>
      <c r="L3090"/>
      <c r="M3090"/>
      <c r="N3090"/>
      <c r="O3090"/>
      <c r="P3090"/>
      <c r="Q3090"/>
      <c r="R3090" s="193"/>
      <c r="S3090"/>
      <c r="T3090"/>
    </row>
    <row r="3091" spans="1:20" s="7" customFormat="1">
      <c r="A3091"/>
      <c r="B3091"/>
      <c r="C3091"/>
      <c r="D3091"/>
      <c r="E3091" s="193"/>
      <c r="F3091"/>
      <c r="G3091"/>
      <c r="H3091"/>
      <c r="I3091"/>
      <c r="J3091"/>
      <c r="K3091"/>
      <c r="L3091"/>
      <c r="M3091"/>
      <c r="N3091"/>
      <c r="O3091"/>
      <c r="P3091"/>
      <c r="Q3091"/>
      <c r="R3091" s="193"/>
      <c r="S3091"/>
      <c r="T3091"/>
    </row>
    <row r="3092" spans="1:20" s="7" customFormat="1">
      <c r="A3092"/>
      <c r="B3092"/>
      <c r="C3092"/>
      <c r="D3092"/>
      <c r="E3092" s="193"/>
      <c r="F3092"/>
      <c r="G3092"/>
      <c r="H3092"/>
      <c r="I3092"/>
      <c r="J3092"/>
      <c r="K3092"/>
      <c r="L3092"/>
      <c r="M3092"/>
      <c r="N3092"/>
      <c r="O3092"/>
      <c r="P3092"/>
      <c r="Q3092"/>
      <c r="R3092" s="193"/>
      <c r="S3092"/>
      <c r="T3092"/>
    </row>
    <row r="3093" spans="1:20" s="7" customFormat="1">
      <c r="A3093"/>
      <c r="B3093"/>
      <c r="C3093"/>
      <c r="D3093"/>
      <c r="E3093" s="193"/>
      <c r="F3093"/>
      <c r="G3093"/>
      <c r="H3093"/>
      <c r="I3093"/>
      <c r="J3093"/>
      <c r="K3093"/>
      <c r="L3093"/>
      <c r="M3093"/>
      <c r="N3093"/>
      <c r="O3093"/>
      <c r="P3093"/>
      <c r="Q3093"/>
      <c r="R3093" s="193"/>
      <c r="S3093"/>
      <c r="T3093"/>
    </row>
    <row r="3094" spans="1:20" s="7" customFormat="1">
      <c r="A3094"/>
      <c r="B3094"/>
      <c r="C3094"/>
      <c r="D3094"/>
      <c r="E3094" s="193"/>
      <c r="F3094"/>
      <c r="G3094"/>
      <c r="H3094"/>
      <c r="I3094"/>
      <c r="J3094"/>
      <c r="K3094"/>
      <c r="L3094"/>
      <c r="M3094"/>
      <c r="N3094"/>
      <c r="O3094"/>
      <c r="P3094"/>
      <c r="Q3094"/>
      <c r="R3094" s="193"/>
      <c r="S3094"/>
      <c r="T3094"/>
    </row>
    <row r="3095" spans="1:20" s="7" customFormat="1">
      <c r="A3095"/>
      <c r="B3095"/>
      <c r="C3095"/>
      <c r="D3095"/>
      <c r="E3095" s="193"/>
      <c r="F3095"/>
      <c r="G3095"/>
      <c r="H3095"/>
      <c r="I3095"/>
      <c r="J3095"/>
      <c r="K3095"/>
      <c r="L3095"/>
      <c r="M3095"/>
      <c r="N3095"/>
      <c r="O3095"/>
      <c r="P3095"/>
      <c r="Q3095"/>
      <c r="R3095" s="193"/>
      <c r="S3095"/>
      <c r="T3095"/>
    </row>
    <row r="3096" spans="1:20" s="7" customFormat="1">
      <c r="A3096"/>
      <c r="B3096"/>
      <c r="C3096"/>
      <c r="D3096"/>
      <c r="E3096" s="193"/>
      <c r="F3096"/>
      <c r="G3096"/>
      <c r="H3096"/>
      <c r="I3096"/>
      <c r="J3096"/>
      <c r="K3096"/>
      <c r="L3096"/>
      <c r="M3096"/>
      <c r="N3096"/>
      <c r="O3096"/>
      <c r="P3096"/>
      <c r="Q3096"/>
      <c r="R3096" s="193"/>
      <c r="S3096"/>
      <c r="T3096"/>
    </row>
    <row r="3097" spans="1:20" s="7" customFormat="1">
      <c r="A3097"/>
      <c r="B3097"/>
      <c r="C3097"/>
      <c r="D3097"/>
      <c r="E3097" s="193"/>
      <c r="F3097"/>
      <c r="G3097"/>
      <c r="H3097"/>
      <c r="I3097"/>
      <c r="J3097"/>
      <c r="K3097"/>
      <c r="L3097"/>
      <c r="M3097"/>
      <c r="N3097"/>
      <c r="O3097"/>
      <c r="P3097"/>
      <c r="Q3097"/>
      <c r="R3097" s="193"/>
      <c r="S3097"/>
      <c r="T3097"/>
    </row>
    <row r="3098" spans="1:20" s="7" customFormat="1">
      <c r="A3098"/>
      <c r="B3098"/>
      <c r="C3098"/>
      <c r="D3098"/>
      <c r="E3098" s="193"/>
      <c r="F3098"/>
      <c r="G3098"/>
      <c r="H3098"/>
      <c r="I3098"/>
      <c r="J3098"/>
      <c r="K3098"/>
      <c r="L3098"/>
      <c r="M3098"/>
      <c r="N3098"/>
      <c r="O3098"/>
      <c r="P3098"/>
      <c r="Q3098"/>
      <c r="R3098" s="193"/>
      <c r="S3098"/>
      <c r="T3098"/>
    </row>
    <row r="3099" spans="1:20" s="7" customFormat="1">
      <c r="A3099"/>
      <c r="B3099"/>
      <c r="C3099"/>
      <c r="D3099"/>
      <c r="E3099" s="193"/>
      <c r="F3099"/>
      <c r="G3099"/>
      <c r="H3099"/>
      <c r="I3099"/>
      <c r="J3099"/>
      <c r="K3099"/>
      <c r="L3099"/>
      <c r="M3099"/>
      <c r="N3099"/>
      <c r="O3099"/>
      <c r="P3099"/>
      <c r="Q3099"/>
      <c r="R3099" s="193"/>
      <c r="S3099"/>
      <c r="T3099"/>
    </row>
    <row r="3100" spans="1:20" s="7" customFormat="1">
      <c r="A3100"/>
      <c r="B3100"/>
      <c r="C3100"/>
      <c r="D3100"/>
      <c r="E3100" s="193"/>
      <c r="F3100"/>
      <c r="G3100"/>
      <c r="H3100"/>
      <c r="I3100"/>
      <c r="J3100"/>
      <c r="K3100"/>
      <c r="L3100"/>
      <c r="M3100"/>
      <c r="N3100"/>
      <c r="O3100"/>
      <c r="P3100"/>
      <c r="Q3100"/>
      <c r="R3100" s="193"/>
      <c r="S3100"/>
      <c r="T3100"/>
    </row>
    <row r="3101" spans="1:20" s="7" customFormat="1">
      <c r="A3101"/>
      <c r="B3101"/>
      <c r="C3101"/>
      <c r="D3101"/>
      <c r="E3101" s="193"/>
      <c r="F3101"/>
      <c r="G3101"/>
      <c r="H3101"/>
      <c r="I3101"/>
      <c r="J3101"/>
      <c r="K3101"/>
      <c r="L3101"/>
      <c r="M3101"/>
      <c r="N3101"/>
      <c r="O3101"/>
      <c r="P3101"/>
      <c r="Q3101"/>
      <c r="R3101" s="193"/>
      <c r="S3101"/>
      <c r="T3101"/>
    </row>
    <row r="3102" spans="1:20" s="7" customFormat="1">
      <c r="A3102"/>
      <c r="B3102"/>
      <c r="C3102"/>
      <c r="D3102"/>
      <c r="E3102" s="193"/>
      <c r="F3102"/>
      <c r="G3102"/>
      <c r="H3102"/>
      <c r="I3102"/>
      <c r="J3102"/>
      <c r="K3102"/>
      <c r="L3102"/>
      <c r="M3102"/>
      <c r="N3102"/>
      <c r="O3102"/>
      <c r="P3102"/>
      <c r="Q3102"/>
      <c r="R3102" s="193"/>
      <c r="S3102"/>
      <c r="T3102"/>
    </row>
    <row r="3103" spans="1:20" s="7" customFormat="1">
      <c r="A3103"/>
      <c r="B3103"/>
      <c r="C3103"/>
      <c r="D3103"/>
      <c r="E3103" s="193"/>
      <c r="F3103"/>
      <c r="G3103"/>
      <c r="H3103"/>
      <c r="I3103"/>
      <c r="J3103"/>
      <c r="K3103"/>
      <c r="L3103"/>
      <c r="M3103"/>
      <c r="N3103"/>
      <c r="O3103"/>
      <c r="P3103"/>
      <c r="Q3103"/>
      <c r="R3103" s="193"/>
      <c r="S3103"/>
      <c r="T3103"/>
    </row>
    <row r="3104" spans="1:20" s="7" customFormat="1">
      <c r="A3104"/>
      <c r="B3104"/>
      <c r="C3104"/>
      <c r="D3104"/>
      <c r="E3104" s="193"/>
      <c r="F3104"/>
      <c r="G3104"/>
      <c r="H3104"/>
      <c r="I3104"/>
      <c r="J3104"/>
      <c r="K3104"/>
      <c r="L3104"/>
      <c r="M3104"/>
      <c r="N3104"/>
      <c r="O3104"/>
      <c r="P3104"/>
      <c r="Q3104"/>
      <c r="R3104" s="193"/>
      <c r="S3104"/>
      <c r="T3104"/>
    </row>
    <row r="3105" spans="1:20" s="7" customFormat="1">
      <c r="A3105"/>
      <c r="B3105"/>
      <c r="C3105"/>
      <c r="D3105"/>
      <c r="E3105" s="193"/>
      <c r="F3105"/>
      <c r="G3105"/>
      <c r="H3105"/>
      <c r="I3105"/>
      <c r="J3105"/>
      <c r="K3105"/>
      <c r="L3105"/>
      <c r="M3105"/>
      <c r="N3105"/>
      <c r="O3105"/>
      <c r="P3105"/>
      <c r="Q3105"/>
      <c r="R3105" s="193"/>
      <c r="S3105"/>
      <c r="T3105"/>
    </row>
    <row r="3106" spans="1:20" s="7" customFormat="1">
      <c r="A3106"/>
      <c r="B3106"/>
      <c r="C3106"/>
      <c r="D3106"/>
      <c r="E3106" s="193"/>
      <c r="F3106"/>
      <c r="G3106"/>
      <c r="H3106"/>
      <c r="I3106"/>
      <c r="J3106"/>
      <c r="K3106"/>
      <c r="L3106"/>
      <c r="M3106"/>
      <c r="N3106"/>
      <c r="O3106"/>
      <c r="P3106"/>
      <c r="Q3106"/>
      <c r="R3106" s="193"/>
      <c r="S3106"/>
      <c r="T3106"/>
    </row>
    <row r="3107" spans="1:20" s="7" customFormat="1">
      <c r="A3107"/>
      <c r="B3107"/>
      <c r="C3107"/>
      <c r="D3107"/>
      <c r="E3107" s="193"/>
      <c r="F3107"/>
      <c r="G3107"/>
      <c r="H3107"/>
      <c r="I3107"/>
      <c r="J3107"/>
      <c r="K3107"/>
      <c r="L3107"/>
      <c r="M3107"/>
      <c r="N3107"/>
      <c r="O3107"/>
      <c r="P3107"/>
      <c r="Q3107"/>
      <c r="R3107" s="193"/>
      <c r="S3107"/>
      <c r="T3107"/>
    </row>
    <row r="3108" spans="1:20" s="7" customFormat="1">
      <c r="A3108"/>
      <c r="B3108"/>
      <c r="C3108"/>
      <c r="D3108"/>
      <c r="E3108" s="193"/>
      <c r="F3108"/>
      <c r="G3108"/>
      <c r="H3108"/>
      <c r="I3108"/>
      <c r="J3108"/>
      <c r="K3108"/>
      <c r="L3108"/>
      <c r="M3108"/>
      <c r="N3108"/>
      <c r="O3108"/>
      <c r="P3108"/>
      <c r="Q3108"/>
      <c r="R3108" s="193"/>
      <c r="S3108"/>
      <c r="T3108"/>
    </row>
    <row r="3109" spans="1:20" s="7" customFormat="1">
      <c r="A3109"/>
      <c r="B3109"/>
      <c r="C3109"/>
      <c r="D3109"/>
      <c r="E3109" s="193"/>
      <c r="F3109"/>
      <c r="G3109"/>
      <c r="H3109"/>
      <c r="I3109"/>
      <c r="J3109"/>
      <c r="K3109"/>
      <c r="L3109"/>
      <c r="M3109"/>
      <c r="N3109"/>
      <c r="O3109"/>
      <c r="P3109"/>
      <c r="Q3109"/>
      <c r="R3109" s="193"/>
      <c r="S3109"/>
      <c r="T3109"/>
    </row>
    <row r="3110" spans="1:20" s="7" customFormat="1">
      <c r="A3110"/>
      <c r="B3110"/>
      <c r="C3110"/>
      <c r="D3110"/>
      <c r="E3110" s="193"/>
      <c r="F3110"/>
      <c r="G3110"/>
      <c r="H3110"/>
      <c r="I3110"/>
      <c r="J3110"/>
      <c r="K3110"/>
      <c r="L3110"/>
      <c r="M3110"/>
      <c r="N3110"/>
      <c r="O3110"/>
      <c r="P3110"/>
      <c r="Q3110"/>
      <c r="R3110" s="193"/>
      <c r="S3110"/>
      <c r="T3110"/>
    </row>
    <row r="3111" spans="1:20" s="7" customFormat="1">
      <c r="A3111"/>
      <c r="B3111"/>
      <c r="C3111"/>
      <c r="D3111"/>
      <c r="E3111" s="193"/>
      <c r="F3111"/>
      <c r="G3111"/>
      <c r="H3111"/>
      <c r="I3111"/>
      <c r="J3111"/>
      <c r="K3111"/>
      <c r="L3111"/>
      <c r="M3111"/>
      <c r="N3111"/>
      <c r="O3111"/>
      <c r="P3111"/>
      <c r="Q3111"/>
      <c r="R3111" s="193"/>
      <c r="S3111"/>
      <c r="T3111"/>
    </row>
    <row r="3112" spans="1:20" s="7" customFormat="1">
      <c r="A3112"/>
      <c r="B3112"/>
      <c r="C3112"/>
      <c r="D3112"/>
      <c r="E3112" s="193"/>
      <c r="F3112"/>
      <c r="G3112"/>
      <c r="H3112"/>
      <c r="I3112"/>
      <c r="J3112"/>
      <c r="K3112"/>
      <c r="L3112"/>
      <c r="M3112"/>
      <c r="N3112"/>
      <c r="O3112"/>
      <c r="P3112"/>
      <c r="Q3112"/>
      <c r="R3112" s="193"/>
      <c r="S3112"/>
      <c r="T3112"/>
    </row>
    <row r="3113" spans="1:20" s="7" customFormat="1">
      <c r="A3113"/>
      <c r="B3113"/>
      <c r="C3113"/>
      <c r="D3113"/>
      <c r="E3113" s="193"/>
      <c r="F3113"/>
      <c r="G3113"/>
      <c r="H3113"/>
      <c r="I3113"/>
      <c r="J3113"/>
      <c r="K3113"/>
      <c r="L3113"/>
      <c r="M3113"/>
      <c r="N3113"/>
      <c r="O3113"/>
      <c r="P3113"/>
      <c r="Q3113"/>
      <c r="R3113" s="193"/>
      <c r="S3113"/>
      <c r="T3113"/>
    </row>
    <row r="3114" spans="1:20" s="7" customFormat="1">
      <c r="A3114"/>
      <c r="B3114"/>
      <c r="C3114"/>
      <c r="D3114"/>
      <c r="E3114" s="193"/>
      <c r="F3114"/>
      <c r="G3114"/>
      <c r="H3114"/>
      <c r="I3114"/>
      <c r="J3114"/>
      <c r="K3114"/>
      <c r="L3114"/>
      <c r="M3114"/>
      <c r="N3114"/>
      <c r="O3114"/>
      <c r="P3114"/>
      <c r="Q3114"/>
      <c r="R3114" s="193"/>
      <c r="S3114"/>
      <c r="T3114"/>
    </row>
    <row r="3115" spans="1:20" s="7" customFormat="1">
      <c r="A3115"/>
      <c r="B3115"/>
      <c r="C3115"/>
      <c r="D3115"/>
      <c r="E3115" s="193"/>
      <c r="F3115"/>
      <c r="G3115"/>
      <c r="H3115"/>
      <c r="I3115"/>
      <c r="J3115"/>
      <c r="K3115"/>
      <c r="L3115"/>
      <c r="M3115"/>
      <c r="N3115"/>
      <c r="O3115"/>
      <c r="P3115"/>
      <c r="Q3115"/>
      <c r="R3115" s="193"/>
      <c r="S3115"/>
      <c r="T3115"/>
    </row>
    <row r="3116" spans="1:20" s="7" customFormat="1">
      <c r="A3116"/>
      <c r="B3116"/>
      <c r="C3116"/>
      <c r="D3116"/>
      <c r="E3116" s="193"/>
      <c r="F3116"/>
      <c r="G3116"/>
      <c r="H3116"/>
      <c r="I3116"/>
      <c r="J3116"/>
      <c r="K3116"/>
      <c r="L3116"/>
      <c r="M3116"/>
      <c r="N3116"/>
      <c r="O3116"/>
      <c r="P3116"/>
      <c r="Q3116"/>
      <c r="R3116" s="193"/>
      <c r="S3116"/>
      <c r="T3116"/>
    </row>
    <row r="3117" spans="1:20" s="7" customFormat="1">
      <c r="A3117"/>
      <c r="B3117"/>
      <c r="C3117"/>
      <c r="D3117"/>
      <c r="E3117" s="193"/>
      <c r="F3117"/>
      <c r="G3117"/>
      <c r="H3117"/>
      <c r="I3117"/>
      <c r="J3117"/>
      <c r="K3117"/>
      <c r="L3117"/>
      <c r="M3117"/>
      <c r="N3117"/>
      <c r="O3117"/>
      <c r="P3117"/>
      <c r="Q3117"/>
      <c r="R3117" s="193"/>
      <c r="S3117"/>
      <c r="T3117"/>
    </row>
    <row r="3118" spans="1:20" s="7" customFormat="1">
      <c r="A3118"/>
      <c r="B3118"/>
      <c r="C3118"/>
      <c r="D3118"/>
      <c r="E3118" s="193"/>
      <c r="F3118"/>
      <c r="G3118"/>
      <c r="H3118"/>
      <c r="I3118"/>
      <c r="J3118"/>
      <c r="K3118"/>
      <c r="L3118"/>
      <c r="M3118"/>
      <c r="N3118"/>
      <c r="O3118"/>
      <c r="P3118"/>
      <c r="Q3118"/>
      <c r="R3118" s="193"/>
      <c r="S3118"/>
      <c r="T3118"/>
    </row>
    <row r="3119" spans="1:20" s="7" customFormat="1">
      <c r="A3119"/>
      <c r="B3119"/>
      <c r="C3119"/>
      <c r="D3119"/>
      <c r="E3119" s="193"/>
      <c r="F3119"/>
      <c r="G3119"/>
      <c r="H3119"/>
      <c r="I3119"/>
      <c r="J3119"/>
      <c r="K3119"/>
      <c r="L3119"/>
      <c r="M3119"/>
      <c r="N3119"/>
      <c r="O3119"/>
      <c r="P3119"/>
      <c r="Q3119"/>
      <c r="R3119" s="193"/>
      <c r="S3119"/>
      <c r="T3119"/>
    </row>
    <row r="3120" spans="1:20" s="7" customFormat="1">
      <c r="A3120"/>
      <c r="B3120"/>
      <c r="C3120"/>
      <c r="D3120"/>
      <c r="E3120" s="193"/>
      <c r="F3120"/>
      <c r="G3120"/>
      <c r="H3120"/>
      <c r="I3120"/>
      <c r="J3120"/>
      <c r="K3120"/>
      <c r="L3120"/>
      <c r="M3120"/>
      <c r="N3120"/>
      <c r="O3120"/>
      <c r="P3120"/>
      <c r="Q3120"/>
      <c r="R3120" s="193"/>
      <c r="S3120"/>
      <c r="T3120"/>
    </row>
    <row r="3121" spans="1:20" s="7" customFormat="1" ht="20.25" customHeight="1">
      <c r="A3121"/>
      <c r="B3121"/>
      <c r="C3121"/>
      <c r="D3121"/>
      <c r="E3121" s="193"/>
      <c r="F3121"/>
      <c r="G3121"/>
      <c r="H3121"/>
      <c r="I3121"/>
      <c r="J3121"/>
      <c r="K3121"/>
      <c r="L3121"/>
      <c r="M3121"/>
      <c r="N3121"/>
      <c r="O3121"/>
      <c r="P3121"/>
      <c r="Q3121"/>
      <c r="R3121" s="193"/>
      <c r="S3121"/>
      <c r="T3121"/>
    </row>
    <row r="3122" spans="1:20" s="7" customFormat="1">
      <c r="A3122"/>
      <c r="B3122"/>
      <c r="C3122"/>
      <c r="D3122"/>
      <c r="E3122" s="193"/>
      <c r="F3122"/>
      <c r="G3122"/>
      <c r="H3122"/>
      <c r="I3122"/>
      <c r="J3122"/>
      <c r="K3122"/>
      <c r="L3122"/>
      <c r="M3122"/>
      <c r="N3122"/>
      <c r="O3122"/>
      <c r="P3122"/>
      <c r="Q3122"/>
      <c r="R3122" s="193"/>
      <c r="S3122"/>
      <c r="T3122"/>
    </row>
    <row r="3123" spans="1:20" s="7" customFormat="1">
      <c r="A3123"/>
      <c r="B3123"/>
      <c r="C3123"/>
      <c r="D3123"/>
      <c r="E3123" s="193"/>
      <c r="F3123"/>
      <c r="G3123"/>
      <c r="H3123"/>
      <c r="I3123"/>
      <c r="J3123"/>
      <c r="K3123"/>
      <c r="L3123"/>
      <c r="M3123"/>
      <c r="N3123"/>
      <c r="O3123"/>
      <c r="P3123"/>
      <c r="Q3123"/>
      <c r="R3123" s="193"/>
      <c r="S3123"/>
      <c r="T3123"/>
    </row>
    <row r="3124" spans="1:20" s="7" customFormat="1">
      <c r="A3124"/>
      <c r="B3124"/>
      <c r="C3124"/>
      <c r="D3124"/>
      <c r="E3124" s="193"/>
      <c r="F3124"/>
      <c r="G3124"/>
      <c r="H3124"/>
      <c r="I3124"/>
      <c r="J3124"/>
      <c r="K3124"/>
      <c r="L3124"/>
      <c r="M3124"/>
      <c r="N3124"/>
      <c r="O3124"/>
      <c r="P3124"/>
      <c r="Q3124"/>
      <c r="R3124" s="193"/>
      <c r="S3124"/>
      <c r="T3124"/>
    </row>
    <row r="3125" spans="1:20" s="7" customFormat="1">
      <c r="A3125"/>
      <c r="B3125"/>
      <c r="C3125"/>
      <c r="D3125"/>
      <c r="E3125" s="193"/>
      <c r="F3125"/>
      <c r="G3125"/>
      <c r="H3125"/>
      <c r="I3125"/>
      <c r="J3125"/>
      <c r="K3125"/>
      <c r="L3125"/>
      <c r="M3125"/>
      <c r="N3125"/>
      <c r="O3125"/>
      <c r="P3125"/>
      <c r="Q3125"/>
      <c r="R3125" s="193"/>
      <c r="S3125"/>
      <c r="T3125"/>
    </row>
    <row r="3126" spans="1:20" s="7" customFormat="1">
      <c r="A3126"/>
      <c r="B3126"/>
      <c r="C3126"/>
      <c r="D3126"/>
      <c r="E3126" s="193"/>
      <c r="F3126"/>
      <c r="G3126"/>
      <c r="H3126"/>
      <c r="I3126"/>
      <c r="J3126"/>
      <c r="K3126"/>
      <c r="L3126"/>
      <c r="M3126"/>
      <c r="N3126"/>
      <c r="O3126"/>
      <c r="P3126"/>
      <c r="Q3126"/>
      <c r="R3126" s="193"/>
      <c r="S3126"/>
      <c r="T3126"/>
    </row>
    <row r="3127" spans="1:20" s="7" customFormat="1">
      <c r="A3127"/>
      <c r="B3127"/>
      <c r="C3127"/>
      <c r="D3127"/>
      <c r="E3127" s="193"/>
      <c r="F3127"/>
      <c r="G3127"/>
      <c r="H3127"/>
      <c r="I3127"/>
      <c r="J3127"/>
      <c r="K3127"/>
      <c r="L3127"/>
      <c r="M3127"/>
      <c r="N3127"/>
      <c r="O3127"/>
      <c r="P3127"/>
      <c r="Q3127"/>
      <c r="R3127" s="193"/>
      <c r="S3127"/>
      <c r="T3127"/>
    </row>
    <row r="3128" spans="1:20" s="7" customFormat="1">
      <c r="A3128"/>
      <c r="B3128"/>
      <c r="C3128"/>
      <c r="D3128"/>
      <c r="E3128" s="193"/>
      <c r="F3128"/>
      <c r="G3128"/>
      <c r="H3128"/>
      <c r="I3128"/>
      <c r="J3128"/>
      <c r="K3128"/>
      <c r="L3128"/>
      <c r="M3128"/>
      <c r="N3128"/>
      <c r="O3128"/>
      <c r="P3128"/>
      <c r="Q3128"/>
      <c r="R3128" s="193"/>
      <c r="S3128"/>
      <c r="T3128"/>
    </row>
    <row r="3129" spans="1:20" s="7" customFormat="1">
      <c r="A3129"/>
      <c r="B3129"/>
      <c r="C3129"/>
      <c r="D3129"/>
      <c r="E3129" s="193"/>
      <c r="F3129"/>
      <c r="G3129"/>
      <c r="H3129"/>
      <c r="I3129"/>
      <c r="J3129"/>
      <c r="K3129"/>
      <c r="L3129"/>
      <c r="M3129"/>
      <c r="N3129"/>
      <c r="O3129"/>
      <c r="P3129"/>
      <c r="Q3129"/>
      <c r="R3129" s="193"/>
      <c r="S3129"/>
      <c r="T3129"/>
    </row>
    <row r="3130" spans="1:20" s="7" customFormat="1">
      <c r="A3130"/>
      <c r="B3130"/>
      <c r="C3130"/>
      <c r="D3130"/>
      <c r="E3130" s="193"/>
      <c r="F3130"/>
      <c r="G3130"/>
      <c r="H3130"/>
      <c r="I3130"/>
      <c r="J3130"/>
      <c r="K3130"/>
      <c r="L3130"/>
      <c r="M3130"/>
      <c r="N3130"/>
      <c r="O3130"/>
      <c r="P3130"/>
      <c r="Q3130"/>
      <c r="R3130" s="193"/>
      <c r="S3130"/>
      <c r="T3130"/>
    </row>
    <row r="3131" spans="1:20" s="7" customFormat="1">
      <c r="A3131"/>
      <c r="B3131"/>
      <c r="C3131"/>
      <c r="D3131"/>
      <c r="E3131" s="193"/>
      <c r="F3131"/>
      <c r="G3131"/>
      <c r="H3131"/>
      <c r="I3131"/>
      <c r="J3131"/>
      <c r="K3131"/>
      <c r="L3131"/>
      <c r="M3131"/>
      <c r="N3131"/>
      <c r="O3131"/>
      <c r="P3131"/>
      <c r="Q3131"/>
      <c r="R3131" s="193"/>
      <c r="S3131"/>
      <c r="T3131"/>
    </row>
    <row r="3132" spans="1:20" s="7" customFormat="1">
      <c r="A3132"/>
      <c r="B3132"/>
      <c r="C3132"/>
      <c r="D3132"/>
      <c r="E3132" s="193"/>
      <c r="F3132"/>
      <c r="G3132"/>
      <c r="H3132"/>
      <c r="I3132"/>
      <c r="J3132"/>
      <c r="K3132"/>
      <c r="L3132"/>
      <c r="M3132"/>
      <c r="N3132"/>
      <c r="O3132"/>
      <c r="P3132"/>
      <c r="Q3132"/>
      <c r="R3132" s="193"/>
      <c r="S3132"/>
      <c r="T3132"/>
    </row>
    <row r="3133" spans="1:20" s="7" customFormat="1">
      <c r="A3133"/>
      <c r="B3133"/>
      <c r="C3133"/>
      <c r="D3133"/>
      <c r="E3133" s="193"/>
      <c r="F3133"/>
      <c r="G3133"/>
      <c r="H3133"/>
      <c r="I3133"/>
      <c r="J3133"/>
      <c r="K3133"/>
      <c r="L3133"/>
      <c r="M3133"/>
      <c r="N3133"/>
      <c r="O3133"/>
      <c r="P3133"/>
      <c r="Q3133"/>
      <c r="R3133" s="193"/>
      <c r="S3133"/>
      <c r="T3133"/>
    </row>
    <row r="3134" spans="1:20" s="7" customFormat="1">
      <c r="A3134"/>
      <c r="B3134"/>
      <c r="C3134"/>
      <c r="D3134"/>
      <c r="E3134" s="193"/>
      <c r="F3134"/>
      <c r="G3134"/>
      <c r="H3134"/>
      <c r="I3134"/>
      <c r="J3134"/>
      <c r="K3134"/>
      <c r="L3134"/>
      <c r="M3134"/>
      <c r="N3134"/>
      <c r="O3134"/>
      <c r="P3134"/>
      <c r="Q3134"/>
      <c r="R3134" s="193"/>
      <c r="S3134"/>
      <c r="T3134"/>
    </row>
    <row r="3135" spans="1:20" s="7" customFormat="1">
      <c r="A3135"/>
      <c r="B3135"/>
      <c r="C3135"/>
      <c r="D3135"/>
      <c r="E3135" s="193"/>
      <c r="F3135"/>
      <c r="G3135"/>
      <c r="H3135"/>
      <c r="I3135"/>
      <c r="J3135"/>
      <c r="K3135"/>
      <c r="L3135"/>
      <c r="M3135"/>
      <c r="N3135"/>
      <c r="O3135"/>
      <c r="P3135"/>
      <c r="Q3135"/>
      <c r="R3135" s="193"/>
      <c r="S3135"/>
      <c r="T3135"/>
    </row>
    <row r="3136" spans="1:20" s="7" customFormat="1">
      <c r="A3136"/>
      <c r="B3136"/>
      <c r="C3136"/>
      <c r="D3136"/>
      <c r="E3136" s="193"/>
      <c r="F3136"/>
      <c r="G3136"/>
      <c r="H3136"/>
      <c r="I3136"/>
      <c r="J3136"/>
      <c r="K3136"/>
      <c r="L3136"/>
      <c r="M3136"/>
      <c r="N3136"/>
      <c r="O3136"/>
      <c r="P3136"/>
      <c r="Q3136"/>
      <c r="R3136" s="193"/>
      <c r="S3136"/>
      <c r="T3136"/>
    </row>
    <row r="3137" spans="1:20" s="7" customFormat="1">
      <c r="A3137"/>
      <c r="B3137"/>
      <c r="C3137"/>
      <c r="D3137"/>
      <c r="E3137" s="193"/>
      <c r="F3137"/>
      <c r="G3137"/>
      <c r="H3137"/>
      <c r="I3137"/>
      <c r="J3137"/>
      <c r="K3137"/>
      <c r="L3137"/>
      <c r="M3137"/>
      <c r="N3137"/>
      <c r="O3137"/>
      <c r="P3137"/>
      <c r="Q3137"/>
      <c r="R3137" s="193"/>
      <c r="S3137"/>
      <c r="T3137"/>
    </row>
    <row r="3138" spans="1:20" s="7" customFormat="1">
      <c r="A3138"/>
      <c r="B3138"/>
      <c r="C3138"/>
      <c r="D3138"/>
      <c r="E3138" s="193"/>
      <c r="F3138"/>
      <c r="G3138"/>
      <c r="H3138"/>
      <c r="I3138"/>
      <c r="J3138"/>
      <c r="K3138"/>
      <c r="L3138"/>
      <c r="M3138"/>
      <c r="N3138"/>
      <c r="O3138"/>
      <c r="P3138"/>
      <c r="Q3138"/>
      <c r="R3138" s="193"/>
      <c r="S3138"/>
      <c r="T3138"/>
    </row>
    <row r="3139" spans="1:20" s="7" customFormat="1">
      <c r="A3139"/>
      <c r="B3139"/>
      <c r="C3139"/>
      <c r="D3139"/>
      <c r="E3139" s="193"/>
      <c r="F3139"/>
      <c r="G3139"/>
      <c r="H3139"/>
      <c r="I3139"/>
      <c r="J3139"/>
      <c r="K3139"/>
      <c r="L3139"/>
      <c r="M3139"/>
      <c r="N3139"/>
      <c r="O3139"/>
      <c r="P3139"/>
      <c r="Q3139"/>
      <c r="R3139" s="193"/>
      <c r="S3139"/>
      <c r="T3139"/>
    </row>
    <row r="3140" spans="1:20" s="7" customFormat="1">
      <c r="A3140"/>
      <c r="B3140"/>
      <c r="C3140"/>
      <c r="D3140"/>
      <c r="E3140" s="193"/>
      <c r="F3140"/>
      <c r="G3140"/>
      <c r="H3140"/>
      <c r="I3140"/>
      <c r="J3140"/>
      <c r="K3140"/>
      <c r="L3140"/>
      <c r="M3140"/>
      <c r="N3140"/>
      <c r="O3140"/>
      <c r="P3140"/>
      <c r="Q3140"/>
      <c r="R3140" s="193"/>
      <c r="S3140"/>
      <c r="T3140"/>
    </row>
    <row r="3141" spans="1:20" s="7" customFormat="1">
      <c r="A3141"/>
      <c r="B3141"/>
      <c r="C3141"/>
      <c r="D3141"/>
      <c r="E3141" s="193"/>
      <c r="F3141"/>
      <c r="G3141"/>
      <c r="H3141"/>
      <c r="I3141"/>
      <c r="J3141"/>
      <c r="K3141"/>
      <c r="L3141"/>
      <c r="M3141"/>
      <c r="N3141"/>
      <c r="O3141"/>
      <c r="P3141"/>
      <c r="Q3141"/>
      <c r="R3141" s="193"/>
      <c r="S3141"/>
      <c r="T3141"/>
    </row>
    <row r="3142" spans="1:20" s="7" customFormat="1">
      <c r="A3142"/>
      <c r="B3142"/>
      <c r="C3142"/>
      <c r="D3142"/>
      <c r="E3142" s="193"/>
      <c r="F3142"/>
      <c r="G3142"/>
      <c r="H3142"/>
      <c r="I3142"/>
      <c r="J3142"/>
      <c r="K3142"/>
      <c r="L3142"/>
      <c r="M3142"/>
      <c r="N3142"/>
      <c r="O3142"/>
      <c r="P3142"/>
      <c r="Q3142"/>
      <c r="R3142" s="193"/>
      <c r="S3142"/>
      <c r="T3142"/>
    </row>
    <row r="3143" spans="1:20" s="7" customFormat="1">
      <c r="A3143"/>
      <c r="B3143"/>
      <c r="C3143"/>
      <c r="D3143"/>
      <c r="E3143" s="193"/>
      <c r="F3143"/>
      <c r="G3143"/>
      <c r="H3143"/>
      <c r="I3143"/>
      <c r="J3143"/>
      <c r="K3143"/>
      <c r="L3143"/>
      <c r="M3143"/>
      <c r="N3143"/>
      <c r="O3143"/>
      <c r="P3143"/>
      <c r="Q3143"/>
      <c r="R3143" s="193"/>
      <c r="S3143"/>
      <c r="T3143"/>
    </row>
    <row r="3144" spans="1:20" s="7" customFormat="1">
      <c r="A3144"/>
      <c r="B3144"/>
      <c r="C3144"/>
      <c r="D3144"/>
      <c r="E3144" s="193"/>
      <c r="F3144"/>
      <c r="G3144"/>
      <c r="H3144"/>
      <c r="I3144"/>
      <c r="J3144"/>
      <c r="K3144"/>
      <c r="L3144"/>
      <c r="M3144"/>
      <c r="N3144"/>
      <c r="O3144"/>
      <c r="P3144"/>
      <c r="Q3144"/>
      <c r="R3144" s="193"/>
      <c r="S3144"/>
      <c r="T3144"/>
    </row>
    <row r="3145" spans="1:20" s="7" customFormat="1">
      <c r="A3145"/>
      <c r="B3145"/>
      <c r="C3145"/>
      <c r="D3145"/>
      <c r="E3145" s="193"/>
      <c r="F3145"/>
      <c r="G3145"/>
      <c r="H3145"/>
      <c r="I3145"/>
      <c r="J3145"/>
      <c r="K3145"/>
      <c r="L3145"/>
      <c r="M3145"/>
      <c r="N3145"/>
      <c r="O3145"/>
      <c r="P3145"/>
      <c r="Q3145"/>
      <c r="R3145" s="193"/>
      <c r="S3145"/>
      <c r="T3145"/>
    </row>
    <row r="3146" spans="1:20" s="7" customFormat="1">
      <c r="A3146"/>
      <c r="B3146"/>
      <c r="C3146"/>
      <c r="D3146"/>
      <c r="E3146" s="193"/>
      <c r="F3146"/>
      <c r="G3146"/>
      <c r="H3146"/>
      <c r="I3146"/>
      <c r="J3146"/>
      <c r="K3146"/>
      <c r="L3146"/>
      <c r="M3146"/>
      <c r="N3146"/>
      <c r="O3146"/>
      <c r="P3146"/>
      <c r="Q3146"/>
      <c r="R3146" s="193"/>
      <c r="S3146"/>
      <c r="T3146"/>
    </row>
    <row r="3147" spans="1:20" s="7" customFormat="1">
      <c r="A3147"/>
      <c r="B3147"/>
      <c r="C3147"/>
      <c r="D3147"/>
      <c r="E3147" s="193"/>
      <c r="F3147"/>
      <c r="G3147"/>
      <c r="H3147"/>
      <c r="I3147"/>
      <c r="J3147"/>
      <c r="K3147"/>
      <c r="L3147"/>
      <c r="M3147"/>
      <c r="N3147"/>
      <c r="O3147"/>
      <c r="P3147"/>
      <c r="Q3147"/>
      <c r="R3147" s="193"/>
      <c r="S3147"/>
      <c r="T3147"/>
    </row>
    <row r="3148" spans="1:20" s="7" customFormat="1">
      <c r="A3148"/>
      <c r="B3148"/>
      <c r="C3148"/>
      <c r="D3148"/>
      <c r="E3148" s="193"/>
      <c r="F3148"/>
      <c r="G3148"/>
      <c r="H3148"/>
      <c r="I3148"/>
      <c r="J3148"/>
      <c r="K3148"/>
      <c r="L3148"/>
      <c r="M3148"/>
      <c r="N3148"/>
      <c r="O3148"/>
      <c r="P3148"/>
      <c r="Q3148"/>
      <c r="R3148" s="193"/>
      <c r="S3148"/>
      <c r="T3148"/>
    </row>
    <row r="3149" spans="1:20" s="7" customFormat="1">
      <c r="A3149"/>
      <c r="B3149"/>
      <c r="C3149"/>
      <c r="D3149"/>
      <c r="E3149" s="193"/>
      <c r="F3149"/>
      <c r="G3149"/>
      <c r="H3149"/>
      <c r="I3149"/>
      <c r="J3149"/>
      <c r="K3149"/>
      <c r="L3149"/>
      <c r="M3149"/>
      <c r="N3149"/>
      <c r="O3149"/>
      <c r="P3149"/>
      <c r="Q3149"/>
      <c r="R3149" s="193"/>
      <c r="S3149"/>
      <c r="T3149"/>
    </row>
    <row r="3150" spans="1:20" s="7" customFormat="1">
      <c r="A3150"/>
      <c r="B3150"/>
      <c r="C3150"/>
      <c r="D3150"/>
      <c r="E3150" s="193"/>
      <c r="F3150"/>
      <c r="G3150"/>
      <c r="H3150"/>
      <c r="I3150"/>
      <c r="J3150"/>
      <c r="K3150"/>
      <c r="L3150"/>
      <c r="M3150"/>
      <c r="N3150"/>
      <c r="O3150"/>
      <c r="P3150"/>
      <c r="Q3150"/>
      <c r="R3150" s="193"/>
      <c r="S3150"/>
      <c r="T3150"/>
    </row>
    <row r="3151" spans="1:20" s="7" customFormat="1">
      <c r="A3151"/>
      <c r="B3151"/>
      <c r="C3151"/>
      <c r="D3151"/>
      <c r="E3151" s="193"/>
      <c r="F3151"/>
      <c r="G3151"/>
      <c r="H3151"/>
      <c r="I3151"/>
      <c r="J3151"/>
      <c r="K3151"/>
      <c r="L3151"/>
      <c r="M3151"/>
      <c r="N3151"/>
      <c r="O3151"/>
      <c r="P3151"/>
      <c r="Q3151"/>
      <c r="R3151" s="193"/>
      <c r="S3151"/>
      <c r="T3151"/>
    </row>
    <row r="3152" spans="1:20" s="7" customFormat="1">
      <c r="A3152"/>
      <c r="B3152"/>
      <c r="C3152"/>
      <c r="D3152"/>
      <c r="E3152" s="193"/>
      <c r="F3152"/>
      <c r="G3152"/>
      <c r="H3152"/>
      <c r="I3152"/>
      <c r="J3152"/>
      <c r="K3152"/>
      <c r="L3152"/>
      <c r="M3152"/>
      <c r="N3152"/>
      <c r="O3152"/>
      <c r="P3152"/>
      <c r="Q3152"/>
      <c r="R3152" s="193"/>
      <c r="S3152"/>
      <c r="T3152"/>
    </row>
    <row r="3153" spans="1:20" s="7" customFormat="1">
      <c r="A3153"/>
      <c r="B3153"/>
      <c r="C3153"/>
      <c r="D3153"/>
      <c r="E3153" s="193"/>
      <c r="F3153"/>
      <c r="G3153"/>
      <c r="H3153"/>
      <c r="I3153"/>
      <c r="J3153"/>
      <c r="K3153"/>
      <c r="L3153"/>
      <c r="M3153"/>
      <c r="N3153"/>
      <c r="O3153"/>
      <c r="P3153"/>
      <c r="Q3153"/>
      <c r="R3153" s="193"/>
      <c r="S3153"/>
      <c r="T3153"/>
    </row>
    <row r="3154" spans="1:20" s="7" customFormat="1">
      <c r="A3154"/>
      <c r="B3154"/>
      <c r="C3154"/>
      <c r="D3154"/>
      <c r="E3154" s="193"/>
      <c r="F3154"/>
      <c r="G3154"/>
      <c r="H3154"/>
      <c r="I3154"/>
      <c r="J3154"/>
      <c r="K3154"/>
      <c r="L3154"/>
      <c r="M3154"/>
      <c r="N3154"/>
      <c r="O3154"/>
      <c r="P3154"/>
      <c r="Q3154"/>
      <c r="R3154" s="193"/>
      <c r="S3154"/>
      <c r="T3154"/>
    </row>
    <row r="3155" spans="1:20" s="7" customFormat="1">
      <c r="A3155"/>
      <c r="B3155"/>
      <c r="C3155"/>
      <c r="D3155"/>
      <c r="E3155" s="193"/>
      <c r="F3155"/>
      <c r="G3155"/>
      <c r="H3155"/>
      <c r="I3155"/>
      <c r="J3155"/>
      <c r="K3155"/>
      <c r="L3155"/>
      <c r="M3155"/>
      <c r="N3155"/>
      <c r="O3155"/>
      <c r="P3155"/>
      <c r="Q3155"/>
      <c r="R3155" s="193"/>
      <c r="S3155"/>
      <c r="T3155"/>
    </row>
    <row r="3156" spans="1:20" s="7" customFormat="1">
      <c r="A3156"/>
      <c r="B3156"/>
      <c r="C3156"/>
      <c r="D3156"/>
      <c r="E3156" s="193"/>
      <c r="F3156"/>
      <c r="G3156"/>
      <c r="H3156"/>
      <c r="I3156"/>
      <c r="J3156"/>
      <c r="K3156"/>
      <c r="L3156"/>
      <c r="M3156"/>
      <c r="N3156"/>
      <c r="O3156"/>
      <c r="P3156"/>
      <c r="Q3156"/>
      <c r="R3156" s="193"/>
      <c r="S3156"/>
      <c r="T3156"/>
    </row>
    <row r="3157" spans="1:20" s="7" customFormat="1">
      <c r="A3157"/>
      <c r="B3157"/>
      <c r="C3157"/>
      <c r="D3157"/>
      <c r="E3157" s="193"/>
      <c r="F3157"/>
      <c r="G3157"/>
      <c r="H3157"/>
      <c r="I3157"/>
      <c r="J3157"/>
      <c r="K3157"/>
      <c r="L3157"/>
      <c r="M3157"/>
      <c r="N3157"/>
      <c r="O3157"/>
      <c r="P3157"/>
      <c r="Q3157"/>
      <c r="R3157" s="193"/>
      <c r="S3157"/>
      <c r="T3157"/>
    </row>
    <row r="3158" spans="1:20" s="7" customFormat="1">
      <c r="A3158"/>
      <c r="B3158"/>
      <c r="C3158"/>
      <c r="D3158"/>
      <c r="E3158" s="193"/>
      <c r="F3158"/>
      <c r="G3158"/>
      <c r="H3158"/>
      <c r="I3158"/>
      <c r="J3158"/>
      <c r="K3158"/>
      <c r="L3158"/>
      <c r="M3158"/>
      <c r="N3158"/>
      <c r="O3158"/>
      <c r="P3158"/>
      <c r="Q3158"/>
      <c r="R3158" s="193"/>
      <c r="S3158"/>
      <c r="T3158"/>
    </row>
    <row r="3159" spans="1:20" s="7" customFormat="1">
      <c r="A3159"/>
      <c r="B3159"/>
      <c r="C3159"/>
      <c r="D3159"/>
      <c r="E3159" s="193"/>
      <c r="F3159"/>
      <c r="G3159"/>
      <c r="H3159"/>
      <c r="I3159"/>
      <c r="J3159"/>
      <c r="K3159"/>
      <c r="L3159"/>
      <c r="M3159"/>
      <c r="N3159"/>
      <c r="O3159"/>
      <c r="P3159"/>
      <c r="Q3159"/>
      <c r="R3159" s="193"/>
      <c r="S3159"/>
      <c r="T3159"/>
    </row>
    <row r="3160" spans="1:20" s="7" customFormat="1">
      <c r="A3160"/>
      <c r="B3160"/>
      <c r="C3160"/>
      <c r="D3160"/>
      <c r="E3160" s="193"/>
      <c r="F3160"/>
      <c r="G3160"/>
      <c r="H3160"/>
      <c r="I3160"/>
      <c r="J3160"/>
      <c r="K3160"/>
      <c r="L3160"/>
      <c r="M3160"/>
      <c r="N3160"/>
      <c r="O3160"/>
      <c r="P3160"/>
      <c r="Q3160"/>
      <c r="R3160" s="193"/>
      <c r="S3160"/>
      <c r="T3160"/>
    </row>
    <row r="3161" spans="1:20" s="7" customFormat="1">
      <c r="A3161"/>
      <c r="B3161"/>
      <c r="C3161"/>
      <c r="D3161"/>
      <c r="E3161" s="193"/>
      <c r="F3161"/>
      <c r="G3161"/>
      <c r="H3161"/>
      <c r="I3161"/>
      <c r="J3161"/>
      <c r="K3161"/>
      <c r="L3161"/>
      <c r="M3161"/>
      <c r="N3161"/>
      <c r="O3161"/>
      <c r="P3161"/>
      <c r="Q3161"/>
      <c r="R3161" s="193"/>
      <c r="S3161"/>
      <c r="T3161"/>
    </row>
  </sheetData>
  <autoFilter ref="A5:T241">
    <filterColumn colId="3"/>
    <filterColumn colId="11" showButton="0"/>
    <filterColumn colId="12" showButton="0"/>
    <filterColumn colId="13" showButton="0"/>
    <filterColumn colId="14" hiddenButton="1" showButton="0"/>
  </autoFilter>
  <mergeCells count="17">
    <mergeCell ref="T5:T6"/>
    <mergeCell ref="J5:J6"/>
    <mergeCell ref="G5:G6"/>
    <mergeCell ref="F5:F6"/>
    <mergeCell ref="R5:R6"/>
    <mergeCell ref="L5:P5"/>
    <mergeCell ref="S5:S6"/>
    <mergeCell ref="Q5:Q6"/>
    <mergeCell ref="E5:E6"/>
    <mergeCell ref="C5:C6"/>
    <mergeCell ref="A5:A6"/>
    <mergeCell ref="E3:P3"/>
    <mergeCell ref="B5:B6"/>
    <mergeCell ref="H5:H6"/>
    <mergeCell ref="I5:I6"/>
    <mergeCell ref="K5:K6"/>
    <mergeCell ref="D5:D6"/>
  </mergeCells>
  <dataValidations count="1">
    <dataValidation type="list" allowBlank="1" showInputMessage="1" showErrorMessage="1" sqref="J7:J106">
      <formula1>$AB$7:$AB$76</formula1>
    </dataValidation>
  </dataValidations>
  <pageMargins left="0.70866141732283472" right="0.70866141732283472" top="0.74803149606299213" bottom="0.74803149606299213" header="0.31496062992125984" footer="0.31496062992125984"/>
  <pageSetup paperSize="9" scale="14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2:L992"/>
  <sheetViews>
    <sheetView tabSelected="1" zoomScaleNormal="100" workbookViewId="0">
      <pane xSplit="2" ySplit="7" topLeftCell="C25" activePane="bottomRight" state="frozen"/>
      <selection pane="topRight" activeCell="C1" sqref="C1"/>
      <selection pane="bottomLeft" activeCell="A8" sqref="A8"/>
      <selection pane="bottomRight" activeCell="I111" sqref="I111"/>
    </sheetView>
  </sheetViews>
  <sheetFormatPr defaultColWidth="10.875" defaultRowHeight="15"/>
  <cols>
    <col min="1" max="1" width="6.625" style="9" customWidth="1"/>
    <col min="2" max="2" width="19.625" style="11" customWidth="1"/>
    <col min="3" max="3" width="43.875" style="11" customWidth="1"/>
    <col min="4" max="4" width="37.25" style="11" hidden="1" customWidth="1"/>
    <col min="5" max="5" width="21.25" style="12" customWidth="1"/>
    <col min="6" max="6" width="14.75" style="12" bestFit="1" customWidth="1"/>
    <col min="7" max="7" width="16.25" style="11" bestFit="1" customWidth="1"/>
    <col min="8" max="10" width="10.875" style="9"/>
    <col min="11" max="11" width="21.125" style="9" customWidth="1"/>
    <col min="12" max="12" width="14.375" style="9" customWidth="1"/>
    <col min="13" max="16384" width="10.875" style="9"/>
  </cols>
  <sheetData>
    <row r="2" spans="1:12" s="91" customFormat="1" ht="18">
      <c r="B2" s="252" t="s">
        <v>27</v>
      </c>
      <c r="C2" s="252"/>
      <c r="D2" s="252"/>
      <c r="E2" s="252"/>
      <c r="F2" s="252"/>
      <c r="G2" s="252"/>
    </row>
    <row r="3" spans="1:12" s="91" customFormat="1">
      <c r="B3" s="92"/>
      <c r="C3" s="92"/>
      <c r="D3" s="92"/>
      <c r="E3" s="12"/>
      <c r="F3" s="12"/>
      <c r="G3" s="92"/>
    </row>
    <row r="4" spans="1:12" s="91" customFormat="1" ht="18">
      <c r="B4" s="253" t="s">
        <v>62</v>
      </c>
      <c r="C4" s="253"/>
      <c r="D4" s="253"/>
      <c r="E4" s="253"/>
      <c r="F4" s="253"/>
      <c r="G4" s="253"/>
    </row>
    <row r="5" spans="1:12" ht="14.25">
      <c r="B5" s="254"/>
      <c r="C5" s="255"/>
      <c r="D5" s="255"/>
      <c r="E5" s="255"/>
      <c r="F5" s="255"/>
      <c r="G5" s="255"/>
    </row>
    <row r="6" spans="1:12" ht="14.25">
      <c r="B6" s="44"/>
      <c r="C6" s="44"/>
      <c r="D6" s="44"/>
      <c r="E6" s="44"/>
      <c r="F6" s="44"/>
      <c r="G6" s="44"/>
    </row>
    <row r="7" spans="1:12" ht="21.75" customHeight="1">
      <c r="B7" s="45" t="s">
        <v>28</v>
      </c>
      <c r="C7" s="46" t="s">
        <v>23</v>
      </c>
      <c r="D7" s="46"/>
      <c r="E7" s="46" t="s">
        <v>29</v>
      </c>
      <c r="F7" s="46" t="s">
        <v>30</v>
      </c>
      <c r="G7" s="46" t="s">
        <v>31</v>
      </c>
    </row>
    <row r="8" spans="1:12" ht="15" customHeight="1">
      <c r="A8" s="10"/>
      <c r="B8" s="61">
        <f>'Summary Report '!$E$2</f>
        <v>42616</v>
      </c>
      <c r="C8" s="62" t="str">
        <f>REMOVER!A1</f>
        <v>SAAD MUJALLI  EST.</v>
      </c>
      <c r="D8" s="62">
        <f>IFERROR(VLOOKUP(C8,'Customer Aging 31.07.2016'!$D$9:$G$387,4,0),"")</f>
        <v>60</v>
      </c>
      <c r="E8" s="63">
        <f>IFERROR(IF(D8=15,SUMIF('Delivery Report '!$C$7:$C$106,'Cash&amp;Credit  Sales Report '!C8,'Delivery Report '!$Q$7:$Q$106),IF(D8=30,SUMIF('Delivery Report '!$C$7:$C$106,'Cash&amp;Credit  Sales Report '!C8,'Delivery Report '!$Q$7:$Q$106),IF(D8=45,SUMIF('Delivery Report '!$C$7:$C$106,'Cash&amp;Credit  Sales Report '!C8,'Delivery Report '!$Q$7:$Q$106),IF(D8=60,SUMIF('Delivery Report '!$C$7:$C$106,'Cash&amp;Credit  Sales Report '!C8,'Delivery Report '!$Q$7:$Q$106),IF(D8=90,SUMIF('Delivery Report '!$C$7:$C$106,'Cash&amp;Credit  Sales Report '!C8,'Delivery Report '!$Q$7:$Q$106),""))))),"")</f>
        <v>500</v>
      </c>
      <c r="F8" s="218" t="str">
        <f>IFERROR(IF(D8="CASH",SUMIF('Delivery Report '!$C$7:$C$106,'Cash&amp;Credit  Sales Report '!C8,'Delivery Report '!$Q$7:$Q$106),""),"")</f>
        <v/>
      </c>
      <c r="G8" s="62" t="str">
        <f>IFERROR(VLOOKUP(C8,'Customer Aging 31.07.2016'!$D$9:$F$387,3,0),"")</f>
        <v>Company</v>
      </c>
      <c r="L8" s="58"/>
    </row>
    <row r="9" spans="1:12" ht="15" customHeight="1">
      <c r="A9" s="10"/>
      <c r="B9" s="61">
        <f>'Summary Report '!$E$2</f>
        <v>42616</v>
      </c>
      <c r="C9" s="62" t="str">
        <f>REMOVER!A2</f>
        <v>HAEL TRADING</v>
      </c>
      <c r="D9" s="62" t="str">
        <f>IFERROR(VLOOKUP(C9,'Customer Aging 31.07.2016'!$D$9:$G$387,4,0),"")</f>
        <v>CASH</v>
      </c>
      <c r="E9" s="218" t="str">
        <f>IFERROR(IF(D9=15,SUMIF('Delivery Report '!$C$7:$C$106,'Cash&amp;Credit  Sales Report '!C9,'Delivery Report '!$Q$7:$Q$106),IF(D9=30,SUMIF('Delivery Report '!$C$7:$C$106,'Cash&amp;Credit  Sales Report '!C9,'Delivery Report '!$Q$7:$Q$106),IF(D9=45,SUMIF('Delivery Report '!$C$7:$C$106,'Cash&amp;Credit  Sales Report '!C9,'Delivery Report '!$Q$7:$Q$106),IF(D9=60,SUMIF('Delivery Report '!$C$7:$C$106,'Cash&amp;Credit  Sales Report '!C9,'Delivery Report '!$Q$7:$Q$106),IF(D9=90,SUMIF('Delivery Report '!$C$7:$C$106,'Cash&amp;Credit  Sales Report '!C9,'Delivery Report '!$Q$7:$Q$106),""))))),"")</f>
        <v/>
      </c>
      <c r="F9" s="218">
        <f>IFERROR(IF(D9="CASH",SUMIF('Delivery Report '!$C$7:$C$106,'Cash&amp;Credit  Sales Report '!C9,'Delivery Report '!$Q$7:$Q$106),""),"")</f>
        <v>1365</v>
      </c>
      <c r="G9" s="62" t="str">
        <f>IFERROR(VLOOKUP(C9,'Customer Aging 31.07.2016'!$D$9:$F$387,3,0),"")</f>
        <v>Ali</v>
      </c>
      <c r="L9" s="58"/>
    </row>
    <row r="10" spans="1:12" ht="15" customHeight="1">
      <c r="A10" s="10"/>
      <c r="B10" s="61">
        <f>'Summary Report '!$E$2</f>
        <v>42616</v>
      </c>
      <c r="C10" s="62" t="str">
        <f>REMOVER!A3</f>
        <v>PETRA WATERPROOFING &amp;PROJECTS CO.W.L.L</v>
      </c>
      <c r="D10" s="62" t="str">
        <f>IFERROR(VLOOKUP(C10,'Customer Aging 31.07.2016'!$D$9:$G$387,4,0),"")</f>
        <v>CASH</v>
      </c>
      <c r="E10" s="218" t="str">
        <f>IFERROR(IF(D10=15,SUMIF('Delivery Report '!$C$7:$C$106,'Cash&amp;Credit  Sales Report '!C10,'Delivery Report '!$Q$7:$Q$106),IF(D10=30,SUMIF('Delivery Report '!$C$7:$C$106,'Cash&amp;Credit  Sales Report '!C10,'Delivery Report '!$Q$7:$Q$106),IF(D10=45,SUMIF('Delivery Report '!$C$7:$C$106,'Cash&amp;Credit  Sales Report '!C10,'Delivery Report '!$Q$7:$Q$106),IF(D10=60,SUMIF('Delivery Report '!$C$7:$C$106,'Cash&amp;Credit  Sales Report '!C10,'Delivery Report '!$Q$7:$Q$106),IF(D10=90,SUMIF('Delivery Report '!$C$7:$C$106,'Cash&amp;Credit  Sales Report '!C10,'Delivery Report '!$Q$7:$Q$106),""))))),"")</f>
        <v/>
      </c>
      <c r="F10" s="218">
        <f>IFERROR(IF(D10="CASH",SUMIF('Delivery Report '!$C$7:$C$106,'Cash&amp;Credit  Sales Report '!C10,'Delivery Report '!$Q$7:$Q$106),""),"")</f>
        <v>1944</v>
      </c>
      <c r="G10" s="62" t="str">
        <f>IFERROR(VLOOKUP(C10,'Customer Aging 31.07.2016'!$D$9:$F$387,3,0),"")</f>
        <v>Company</v>
      </c>
      <c r="L10" s="58"/>
    </row>
    <row r="11" spans="1:12" ht="15" customHeight="1">
      <c r="A11" s="10"/>
      <c r="B11" s="61">
        <f>'Summary Report '!$E$2</f>
        <v>42616</v>
      </c>
      <c r="C11" s="62" t="str">
        <f>REMOVER!A4</f>
        <v>AL HAYAL CONT CO</v>
      </c>
      <c r="D11" s="62" t="str">
        <f>IFERROR(VLOOKUP(C11,'Customer Aging 31.07.2016'!$D$9:$G$387,4,0),"")</f>
        <v>CASH</v>
      </c>
      <c r="E11" s="218" t="str">
        <f>IFERROR(IF(D11=15,SUMIF('Delivery Report '!$C$7:$C$106,'Cash&amp;Credit  Sales Report '!C11,'Delivery Report '!$Q$7:$Q$106),IF(D11=30,SUMIF('Delivery Report '!$C$7:$C$106,'Cash&amp;Credit  Sales Report '!C11,'Delivery Report '!$Q$7:$Q$106),IF(D11=45,SUMIF('Delivery Report '!$C$7:$C$106,'Cash&amp;Credit  Sales Report '!C11,'Delivery Report '!$Q$7:$Q$106),IF(D11=60,SUMIF('Delivery Report '!$C$7:$C$106,'Cash&amp;Credit  Sales Report '!C11,'Delivery Report '!$Q$7:$Q$106),IF(D11=90,SUMIF('Delivery Report '!$C$7:$C$106,'Cash&amp;Credit  Sales Report '!C11,'Delivery Report '!$Q$7:$Q$106),""))))),"")</f>
        <v/>
      </c>
      <c r="F11" s="218">
        <f>IFERROR(IF(D11="CASH",SUMIF('Delivery Report '!$C$7:$C$106,'Cash&amp;Credit  Sales Report '!C11,'Delivery Report '!$Q$7:$Q$106),""),"")</f>
        <v>700</v>
      </c>
      <c r="G11" s="62" t="str">
        <f>IFERROR(VLOOKUP(C11,'Customer Aging 31.07.2016'!$D$9:$F$387,3,0),"")</f>
        <v>Company</v>
      </c>
      <c r="L11" s="58"/>
    </row>
    <row r="12" spans="1:12" ht="15" customHeight="1">
      <c r="A12" s="10"/>
      <c r="B12" s="61">
        <f>'Summary Report '!$E$2</f>
        <v>42616</v>
      </c>
      <c r="C12" s="62" t="str">
        <f>REMOVER!A5</f>
        <v>RED LINE CONTRACTING/SHK MANSOOR.</v>
      </c>
      <c r="D12" s="62">
        <f>IFERROR(VLOOKUP(C12,'Customer Aging 31.07.2016'!$D$9:$G$387,4,0),"")</f>
        <v>30</v>
      </c>
      <c r="E12" s="218">
        <f>IFERROR(IF(D12=15,SUMIF('Delivery Report '!$C$7:$C$106,'Cash&amp;Credit  Sales Report '!C12,'Delivery Report '!$Q$7:$Q$106),IF(D12=30,SUMIF('Delivery Report '!$C$7:$C$106,'Cash&amp;Credit  Sales Report '!C12,'Delivery Report '!$Q$7:$Q$106),IF(D12=45,SUMIF('Delivery Report '!$C$7:$C$106,'Cash&amp;Credit  Sales Report '!C12,'Delivery Report '!$Q$7:$Q$106),IF(D12=60,SUMIF('Delivery Report '!$C$7:$C$106,'Cash&amp;Credit  Sales Report '!C12,'Delivery Report '!$Q$7:$Q$106),IF(D12=90,SUMIF('Delivery Report '!$C$7:$C$106,'Cash&amp;Credit  Sales Report '!C12,'Delivery Report '!$Q$7:$Q$106),""))))),"")</f>
        <v>15540</v>
      </c>
      <c r="F12" s="218" t="str">
        <f>IFERROR(IF(D12="CASH",SUMIF('Delivery Report '!$C$7:$C$106,'Cash&amp;Credit  Sales Report '!C12,'Delivery Report '!$Q$7:$Q$106),""),"")</f>
        <v/>
      </c>
      <c r="G12" s="62" t="str">
        <f>IFERROR(VLOOKUP(C12,'Customer Aging 31.07.2016'!$D$9:$F$387,3,0),"")</f>
        <v>Company</v>
      </c>
      <c r="L12" s="58"/>
    </row>
    <row r="13" spans="1:12" ht="15" customHeight="1">
      <c r="A13" s="10"/>
      <c r="B13" s="61">
        <f>'Summary Report '!$E$2</f>
        <v>42616</v>
      </c>
      <c r="C13" s="62" t="str">
        <f>REMOVER!A6</f>
        <v>MOTIVATION TRADING&amp;CONT CO</v>
      </c>
      <c r="D13" s="62" t="str">
        <f>IFERROR(VLOOKUP(C13,'Customer Aging 31.07.2016'!$D$9:$G$387,4,0),"")</f>
        <v>CASH</v>
      </c>
      <c r="E13" s="218" t="str">
        <f>IFERROR(IF(D13=15,SUMIF('Delivery Report '!$C$7:$C$106,'Cash&amp;Credit  Sales Report '!C13,'Delivery Report '!$Q$7:$Q$106),IF(D13=30,SUMIF('Delivery Report '!$C$7:$C$106,'Cash&amp;Credit  Sales Report '!C13,'Delivery Report '!$Q$7:$Q$106),IF(D13=45,SUMIF('Delivery Report '!$C$7:$C$106,'Cash&amp;Credit  Sales Report '!C13,'Delivery Report '!$Q$7:$Q$106),IF(D13=60,SUMIF('Delivery Report '!$C$7:$C$106,'Cash&amp;Credit  Sales Report '!C13,'Delivery Report '!$Q$7:$Q$106),IF(D13=90,SUMIF('Delivery Report '!$C$7:$C$106,'Cash&amp;Credit  Sales Report '!C13,'Delivery Report '!$Q$7:$Q$106),""))))),"")</f>
        <v/>
      </c>
      <c r="F13" s="218">
        <f>IFERROR(IF(D13="CASH",SUMIF('Delivery Report '!$C$7:$C$106,'Cash&amp;Credit  Sales Report '!C13,'Delivery Report '!$Q$7:$Q$106),""),"")</f>
        <v>2274</v>
      </c>
      <c r="G13" s="62" t="str">
        <f>IFERROR(VLOOKUP(C13,'Customer Aging 31.07.2016'!$D$9:$F$387,3,0),"")</f>
        <v>Basheer</v>
      </c>
      <c r="L13" s="58"/>
    </row>
    <row r="14" spans="1:12" ht="15" customHeight="1">
      <c r="A14" s="10"/>
      <c r="B14" s="61">
        <f>'Summary Report '!$E$2</f>
        <v>42616</v>
      </c>
      <c r="C14" s="62" t="str">
        <f>REMOVER!A7</f>
        <v>AL BADER GROUP</v>
      </c>
      <c r="D14" s="62">
        <f>IFERROR(VLOOKUP(C14,'Customer Aging 31.07.2016'!$D$9:$G$387,4,0),"")</f>
        <v>90</v>
      </c>
      <c r="E14" s="218">
        <f>IFERROR(IF(D14=15,SUMIF('Delivery Report '!$C$7:$C$106,'Cash&amp;Credit  Sales Report '!C14,'Delivery Report '!$Q$7:$Q$106),IF(D14=30,SUMIF('Delivery Report '!$C$7:$C$106,'Cash&amp;Credit  Sales Report '!C14,'Delivery Report '!$Q$7:$Q$106),IF(D14=45,SUMIF('Delivery Report '!$C$7:$C$106,'Cash&amp;Credit  Sales Report '!C14,'Delivery Report '!$Q$7:$Q$106),IF(D14=60,SUMIF('Delivery Report '!$C$7:$C$106,'Cash&amp;Credit  Sales Report '!C14,'Delivery Report '!$Q$7:$Q$106),IF(D14=90,SUMIF('Delivery Report '!$C$7:$C$106,'Cash&amp;Credit  Sales Report '!C14,'Delivery Report '!$Q$7:$Q$106),""))))),"")</f>
        <v>3240</v>
      </c>
      <c r="F14" s="218" t="str">
        <f>IFERROR(IF(D14="CASH",SUMIF('Delivery Report '!$C$7:$C$106,'Cash&amp;Credit  Sales Report '!C14,'Delivery Report '!$Q$7:$Q$106),""),"")</f>
        <v/>
      </c>
      <c r="G14" s="62" t="str">
        <f>IFERROR(VLOOKUP(C14,'Customer Aging 31.07.2016'!$D$9:$F$387,3,0),"")</f>
        <v>Company</v>
      </c>
      <c r="L14" s="58"/>
    </row>
    <row r="15" spans="1:12" ht="15" customHeight="1">
      <c r="A15" s="10"/>
      <c r="B15" s="61">
        <f>'Summary Report '!$E$2</f>
        <v>42616</v>
      </c>
      <c r="C15" s="62" t="str">
        <f>REMOVER!A8</f>
        <v>AL BAHAR TRAD&amp;CONT CO.</v>
      </c>
      <c r="D15" s="62" t="str">
        <f>IFERROR(VLOOKUP(C15,'Customer Aging 31.07.2016'!$D$9:$G$387,4,0),"")</f>
        <v>CASH</v>
      </c>
      <c r="E15" s="218" t="str">
        <f>IFERROR(IF(D15=15,SUMIF('Delivery Report '!$C$7:$C$106,'Cash&amp;Credit  Sales Report '!C15,'Delivery Report '!$Q$7:$Q$106),IF(D15=30,SUMIF('Delivery Report '!$C$7:$C$106,'Cash&amp;Credit  Sales Report '!C15,'Delivery Report '!$Q$7:$Q$106),IF(D15=45,SUMIF('Delivery Report '!$C$7:$C$106,'Cash&amp;Credit  Sales Report '!C15,'Delivery Report '!$Q$7:$Q$106),IF(D15=60,SUMIF('Delivery Report '!$C$7:$C$106,'Cash&amp;Credit  Sales Report '!C15,'Delivery Report '!$Q$7:$Q$106),IF(D15=90,SUMIF('Delivery Report '!$C$7:$C$106,'Cash&amp;Credit  Sales Report '!C15,'Delivery Report '!$Q$7:$Q$106),""))))),"")</f>
        <v/>
      </c>
      <c r="F15" s="218">
        <f>IFERROR(IF(D15="CASH",SUMIF('Delivery Report '!$C$7:$C$106,'Cash&amp;Credit  Sales Report '!C15,'Delivery Report '!$Q$7:$Q$106),""),"")</f>
        <v>2205</v>
      </c>
      <c r="G15" s="62" t="str">
        <f>IFERROR(VLOOKUP(C15,'Customer Aging 31.07.2016'!$D$9:$F$387,3,0),"")</f>
        <v>Eldaly</v>
      </c>
      <c r="L15" s="58"/>
    </row>
    <row r="16" spans="1:12" ht="15" customHeight="1">
      <c r="A16" s="10"/>
      <c r="B16" s="61">
        <f>'Summary Report '!$E$2</f>
        <v>42616</v>
      </c>
      <c r="C16" s="62" t="str">
        <f>REMOVER!A9</f>
        <v>SAM DECOR CONT CO.</v>
      </c>
      <c r="D16" s="62" t="str">
        <f>IFERROR(VLOOKUP(C16,'Customer Aging 31.07.2016'!$D$9:$G$387,4,0),"")</f>
        <v>CASH</v>
      </c>
      <c r="E16" s="218" t="str">
        <f>IFERROR(IF(D16=15,SUMIF('Delivery Report '!$C$7:$C$106,'Cash&amp;Credit  Sales Report '!C16,'Delivery Report '!$Q$7:$Q$106),IF(D16=30,SUMIF('Delivery Report '!$C$7:$C$106,'Cash&amp;Credit  Sales Report '!C16,'Delivery Report '!$Q$7:$Q$106),IF(D16=45,SUMIF('Delivery Report '!$C$7:$C$106,'Cash&amp;Credit  Sales Report '!C16,'Delivery Report '!$Q$7:$Q$106),IF(D16=60,SUMIF('Delivery Report '!$C$7:$C$106,'Cash&amp;Credit  Sales Report '!C16,'Delivery Report '!$Q$7:$Q$106),IF(D16=90,SUMIF('Delivery Report '!$C$7:$C$106,'Cash&amp;Credit  Sales Report '!C16,'Delivery Report '!$Q$7:$Q$106),""))))),"")</f>
        <v/>
      </c>
      <c r="F16" s="218">
        <f>IFERROR(IF(D16="CASH",SUMIF('Delivery Report '!$C$7:$C$106,'Cash&amp;Credit  Sales Report '!C16,'Delivery Report '!$Q$7:$Q$106),""),"")</f>
        <v>1650</v>
      </c>
      <c r="G16" s="62" t="str">
        <f>IFERROR(VLOOKUP(C16,'Customer Aging 31.07.2016'!$D$9:$F$387,3,0),"")</f>
        <v>Basheer</v>
      </c>
      <c r="L16" s="58"/>
    </row>
    <row r="17" spans="1:12" ht="15" customHeight="1">
      <c r="A17" s="10"/>
      <c r="B17" s="61">
        <f>'Summary Report '!$E$2</f>
        <v>42616</v>
      </c>
      <c r="C17" s="62" t="str">
        <f>REMOVER!A10</f>
        <v>GENERIC ENGINEERING TECHNOLOGIES</v>
      </c>
      <c r="D17" s="62">
        <f>IFERROR(VLOOKUP(C17,'Customer Aging 31.07.2016'!$D$9:$G$387,4,0),"")</f>
        <v>60</v>
      </c>
      <c r="E17" s="218">
        <f>IFERROR(IF(D17=15,SUMIF('Delivery Report '!$C$7:$C$106,'Cash&amp;Credit  Sales Report '!C17,'Delivery Report '!$Q$7:$Q$106),IF(D17=30,SUMIF('Delivery Report '!$C$7:$C$106,'Cash&amp;Credit  Sales Report '!C17,'Delivery Report '!$Q$7:$Q$106),IF(D17=45,SUMIF('Delivery Report '!$C$7:$C$106,'Cash&amp;Credit  Sales Report '!C17,'Delivery Report '!$Q$7:$Q$106),IF(D17=60,SUMIF('Delivery Report '!$C$7:$C$106,'Cash&amp;Credit  Sales Report '!C17,'Delivery Report '!$Q$7:$Q$106),IF(D17=90,SUMIF('Delivery Report '!$C$7:$C$106,'Cash&amp;Credit  Sales Report '!C17,'Delivery Report '!$Q$7:$Q$106),""))))),"")</f>
        <v>3774</v>
      </c>
      <c r="F17" s="218" t="str">
        <f>IFERROR(IF(D17="CASH",SUMIF('Delivery Report '!$C$7:$C$106,'Cash&amp;Credit  Sales Report '!C17,'Delivery Report '!$Q$7:$Q$106),""),"")</f>
        <v/>
      </c>
      <c r="G17" s="62" t="str">
        <f>IFERROR(VLOOKUP(C17,'Customer Aging 31.07.2016'!$D$9:$F$387,3,0),"")</f>
        <v>Company</v>
      </c>
      <c r="L17" s="58"/>
    </row>
    <row r="18" spans="1:12" ht="15" customHeight="1">
      <c r="A18" s="10"/>
      <c r="B18" s="61">
        <f>'Summary Report '!$E$2</f>
        <v>42616</v>
      </c>
      <c r="C18" s="62" t="str">
        <f>REMOVER!A11</f>
        <v>ARAB UNITED CONSTRUCTION  W.L.L</v>
      </c>
      <c r="D18" s="62" t="str">
        <f>IFERROR(VLOOKUP(C18,'Customer Aging 31.07.2016'!$D$9:$G$387,4,0),"")</f>
        <v>CASH</v>
      </c>
      <c r="E18" s="218" t="str">
        <f>IFERROR(IF(D18=15,SUMIF('Delivery Report '!$C$7:$C$106,'Cash&amp;Credit  Sales Report '!C18,'Delivery Report '!$Q$7:$Q$106),IF(D18=30,SUMIF('Delivery Report '!$C$7:$C$106,'Cash&amp;Credit  Sales Report '!C18,'Delivery Report '!$Q$7:$Q$106),IF(D18=45,SUMIF('Delivery Report '!$C$7:$C$106,'Cash&amp;Credit  Sales Report '!C18,'Delivery Report '!$Q$7:$Q$106),IF(D18=60,SUMIF('Delivery Report '!$C$7:$C$106,'Cash&amp;Credit  Sales Report '!C18,'Delivery Report '!$Q$7:$Q$106),IF(D18=90,SUMIF('Delivery Report '!$C$7:$C$106,'Cash&amp;Credit  Sales Report '!C18,'Delivery Report '!$Q$7:$Q$106),""))))),"")</f>
        <v/>
      </c>
      <c r="F18" s="218">
        <f>IFERROR(IF(D18="CASH",SUMIF('Delivery Report '!$C$7:$C$106,'Cash&amp;Credit  Sales Report '!C18,'Delivery Report '!$Q$7:$Q$106),""),"")</f>
        <v>4410</v>
      </c>
      <c r="G18" s="62" t="str">
        <f>IFERROR(VLOOKUP(C18,'Customer Aging 31.07.2016'!$D$9:$F$387,3,0),"")</f>
        <v>Ali</v>
      </c>
      <c r="L18" s="58"/>
    </row>
    <row r="19" spans="1:12" ht="15" customHeight="1">
      <c r="A19" s="10"/>
      <c r="B19" s="61">
        <f>'Summary Report '!$E$2</f>
        <v>42616</v>
      </c>
      <c r="C19" s="62" t="str">
        <f>REMOVER!A12</f>
        <v>AL MAHARAM TRAD&amp;CONT CO.</v>
      </c>
      <c r="D19" s="62">
        <f>IFERROR(VLOOKUP(C19,'Customer Aging 31.07.2016'!$D$9:$G$387,4,0),"")</f>
        <v>45</v>
      </c>
      <c r="E19" s="218">
        <f>IFERROR(IF(D19=15,SUMIF('Delivery Report '!$C$7:$C$106,'Cash&amp;Credit  Sales Report '!C19,'Delivery Report '!$Q$7:$Q$106),IF(D19=30,SUMIF('Delivery Report '!$C$7:$C$106,'Cash&amp;Credit  Sales Report '!C19,'Delivery Report '!$Q$7:$Q$106),IF(D19=45,SUMIF('Delivery Report '!$C$7:$C$106,'Cash&amp;Credit  Sales Report '!C19,'Delivery Report '!$Q$7:$Q$106),IF(D19=60,SUMIF('Delivery Report '!$C$7:$C$106,'Cash&amp;Credit  Sales Report '!C19,'Delivery Report '!$Q$7:$Q$106),IF(D19=90,SUMIF('Delivery Report '!$C$7:$C$106,'Cash&amp;Credit  Sales Report '!C19,'Delivery Report '!$Q$7:$Q$106),""))))),"")</f>
        <v>1080</v>
      </c>
      <c r="F19" s="218" t="str">
        <f>IFERROR(IF(D19="CASH",SUMIF('Delivery Report '!$C$7:$C$106,'Cash&amp;Credit  Sales Report '!C19,'Delivery Report '!$Q$7:$Q$106),""),"")</f>
        <v/>
      </c>
      <c r="G19" s="62" t="str">
        <f>IFERROR(VLOOKUP(C19,'Customer Aging 31.07.2016'!$D$9:$F$387,3,0),"")</f>
        <v>Company</v>
      </c>
      <c r="L19" s="58"/>
    </row>
    <row r="20" spans="1:12" ht="15" customHeight="1">
      <c r="A20" s="10"/>
      <c r="B20" s="61">
        <f>'Summary Report '!$E$2</f>
        <v>42616</v>
      </c>
      <c r="C20" s="62" t="str">
        <f>REMOVER!A13</f>
        <v>AL NAJMA TRADING&amp;CONT CO.</v>
      </c>
      <c r="D20" s="62" t="str">
        <f>IFERROR(VLOOKUP(C20,'Customer Aging 31.07.2016'!$D$9:$G$387,4,0),"")</f>
        <v>CASH</v>
      </c>
      <c r="E20" s="218" t="str">
        <f>IFERROR(IF(D20=15,SUMIF('Delivery Report '!$C$7:$C$106,'Cash&amp;Credit  Sales Report '!C20,'Delivery Report '!$Q$7:$Q$106),IF(D20=30,SUMIF('Delivery Report '!$C$7:$C$106,'Cash&amp;Credit  Sales Report '!C20,'Delivery Report '!$Q$7:$Q$106),IF(D20=45,SUMIF('Delivery Report '!$C$7:$C$106,'Cash&amp;Credit  Sales Report '!C20,'Delivery Report '!$Q$7:$Q$106),IF(D20=60,SUMIF('Delivery Report '!$C$7:$C$106,'Cash&amp;Credit  Sales Report '!C20,'Delivery Report '!$Q$7:$Q$106),IF(D20=90,SUMIF('Delivery Report '!$C$7:$C$106,'Cash&amp;Credit  Sales Report '!C20,'Delivery Report '!$Q$7:$Q$106),""))))),"")</f>
        <v/>
      </c>
      <c r="F20" s="218">
        <f>IFERROR(IF(D20="CASH",SUMIF('Delivery Report '!$C$7:$C$106,'Cash&amp;Credit  Sales Report '!C20,'Delivery Report '!$Q$7:$Q$106),""),"")</f>
        <v>2160</v>
      </c>
      <c r="G20" s="62" t="str">
        <f>IFERROR(VLOOKUP(C20,'Customer Aging 31.07.2016'!$D$9:$F$387,3,0),"")</f>
        <v>Company</v>
      </c>
      <c r="L20" s="58"/>
    </row>
    <row r="21" spans="1:12" ht="15" customHeight="1">
      <c r="A21" s="10"/>
      <c r="B21" s="61">
        <f>'Summary Report '!$E$2</f>
        <v>42616</v>
      </c>
      <c r="C21" s="62" t="str">
        <f>REMOVER!A14</f>
        <v>AL TABADOOL TRAD&amp;CONT CO.</v>
      </c>
      <c r="D21" s="62">
        <f>IFERROR(VLOOKUP(C21,'Customer Aging 31.07.2016'!$D$9:$G$387,4,0),"")</f>
        <v>30</v>
      </c>
      <c r="E21" s="218">
        <f>IFERROR(IF(D21=15,SUMIF('Delivery Report '!$C$7:$C$106,'Cash&amp;Credit  Sales Report '!C21,'Delivery Report '!$Q$7:$Q$106),IF(D21=30,SUMIF('Delivery Report '!$C$7:$C$106,'Cash&amp;Credit  Sales Report '!C21,'Delivery Report '!$Q$7:$Q$106),IF(D21=45,SUMIF('Delivery Report '!$C$7:$C$106,'Cash&amp;Credit  Sales Report '!C21,'Delivery Report '!$Q$7:$Q$106),IF(D21=60,SUMIF('Delivery Report '!$C$7:$C$106,'Cash&amp;Credit  Sales Report '!C21,'Delivery Report '!$Q$7:$Q$106),IF(D21=90,SUMIF('Delivery Report '!$C$7:$C$106,'Cash&amp;Credit  Sales Report '!C21,'Delivery Report '!$Q$7:$Q$106),""))))),"")</f>
        <v>4320</v>
      </c>
      <c r="F21" s="218" t="str">
        <f>IFERROR(IF(D21="CASH",SUMIF('Delivery Report '!$C$7:$C$106,'Cash&amp;Credit  Sales Report '!C21,'Delivery Report '!$Q$7:$Q$106),""),"")</f>
        <v/>
      </c>
      <c r="G21" s="62" t="str">
        <f>IFERROR(VLOOKUP(C21,'Customer Aging 31.07.2016'!$D$9:$F$387,3,0),"")</f>
        <v>Ahmed Saleh</v>
      </c>
      <c r="L21" s="58"/>
    </row>
    <row r="22" spans="1:12" ht="15" customHeight="1">
      <c r="A22" s="10"/>
      <c r="B22" s="61">
        <f>'Summary Report '!$E$2</f>
        <v>42616</v>
      </c>
      <c r="C22" s="62" t="str">
        <f>REMOVER!A15</f>
        <v>INTERNATIONAL DECORATION</v>
      </c>
      <c r="D22" s="62" t="str">
        <f>IFERROR(VLOOKUP(C22,'Customer Aging 31.07.2016'!$D$9:$G$387,4,0),"")</f>
        <v>CASH</v>
      </c>
      <c r="E22" s="218" t="str">
        <f>IFERROR(IF(D22=15,SUMIF('Delivery Report '!$C$7:$C$106,'Cash&amp;Credit  Sales Report '!C22,'Delivery Report '!$Q$7:$Q$106),IF(D22=30,SUMIF('Delivery Report '!$C$7:$C$106,'Cash&amp;Credit  Sales Report '!C22,'Delivery Report '!$Q$7:$Q$106),IF(D22=45,SUMIF('Delivery Report '!$C$7:$C$106,'Cash&amp;Credit  Sales Report '!C22,'Delivery Report '!$Q$7:$Q$106),IF(D22=60,SUMIF('Delivery Report '!$C$7:$C$106,'Cash&amp;Credit  Sales Report '!C22,'Delivery Report '!$Q$7:$Q$106),IF(D22=90,SUMIF('Delivery Report '!$C$7:$C$106,'Cash&amp;Credit  Sales Report '!C22,'Delivery Report '!$Q$7:$Q$106),""))))),"")</f>
        <v/>
      </c>
      <c r="F22" s="218">
        <f>IFERROR(IF(D22="CASH",SUMIF('Delivery Report '!$C$7:$C$106,'Cash&amp;Credit  Sales Report '!C22,'Delivery Report '!$Q$7:$Q$106),""),"")</f>
        <v>1080</v>
      </c>
      <c r="G22" s="62" t="str">
        <f>IFERROR(VLOOKUP(C22,'Customer Aging 31.07.2016'!$D$9:$F$387,3,0),"")</f>
        <v>Ali</v>
      </c>
      <c r="L22" s="58"/>
    </row>
    <row r="23" spans="1:12" ht="15" customHeight="1">
      <c r="A23" s="10"/>
      <c r="B23" s="61">
        <f>'Summary Report '!$E$2</f>
        <v>42616</v>
      </c>
      <c r="C23" s="62" t="str">
        <f>REMOVER!A16</f>
        <v>ADVANCE WORKSHOP</v>
      </c>
      <c r="D23" s="62" t="str">
        <f>IFERROR(VLOOKUP(C23,'Customer Aging 31.07.2016'!$D$9:$G$387,4,0),"")</f>
        <v>CASH</v>
      </c>
      <c r="E23" s="218" t="str">
        <f>IFERROR(IF(D23=15,SUMIF('Delivery Report '!$C$7:$C$106,'Cash&amp;Credit  Sales Report '!C23,'Delivery Report '!$Q$7:$Q$106),IF(D23=30,SUMIF('Delivery Report '!$C$7:$C$106,'Cash&amp;Credit  Sales Report '!C23,'Delivery Report '!$Q$7:$Q$106),IF(D23=45,SUMIF('Delivery Report '!$C$7:$C$106,'Cash&amp;Credit  Sales Report '!C23,'Delivery Report '!$Q$7:$Q$106),IF(D23=60,SUMIF('Delivery Report '!$C$7:$C$106,'Cash&amp;Credit  Sales Report '!C23,'Delivery Report '!$Q$7:$Q$106),IF(D23=90,SUMIF('Delivery Report '!$C$7:$C$106,'Cash&amp;Credit  Sales Report '!C23,'Delivery Report '!$Q$7:$Q$106),""))))),"")</f>
        <v/>
      </c>
      <c r="F23" s="218">
        <f>IFERROR(IF(D23="CASH",SUMIF('Delivery Report '!$C$7:$C$106,'Cash&amp;Credit  Sales Report '!C23,'Delivery Report '!$Q$7:$Q$106),""),"")</f>
        <v>1080</v>
      </c>
      <c r="G23" s="62" t="str">
        <f>IFERROR(VLOOKUP(C23,'Customer Aging 31.07.2016'!$D$9:$F$387,3,0),"")</f>
        <v>Ali</v>
      </c>
      <c r="L23" s="58"/>
    </row>
    <row r="24" spans="1:12" ht="15" customHeight="1">
      <c r="A24" s="10"/>
      <c r="B24" s="61">
        <f>'Summary Report '!$E$2</f>
        <v>42616</v>
      </c>
      <c r="C24" s="62" t="str">
        <f>REMOVER!A17</f>
        <v>ELEGANT HOME MAIN &amp;DECORATION W.L.L</v>
      </c>
      <c r="D24" s="62">
        <f>IFERROR(VLOOKUP(C24,'Customer Aging 31.07.2016'!$D$9:$G$387,4,0),"")</f>
        <v>15</v>
      </c>
      <c r="E24" s="218">
        <f>IFERROR(IF(D24=15,SUMIF('Delivery Report '!$C$7:$C$106,'Cash&amp;Credit  Sales Report '!C24,'Delivery Report '!$Q$7:$Q$106),IF(D24=30,SUMIF('Delivery Report '!$C$7:$C$106,'Cash&amp;Credit  Sales Report '!C24,'Delivery Report '!$Q$7:$Q$106),IF(D24=45,SUMIF('Delivery Report '!$C$7:$C$106,'Cash&amp;Credit  Sales Report '!C24,'Delivery Report '!$Q$7:$Q$106),IF(D24=60,SUMIF('Delivery Report '!$C$7:$C$106,'Cash&amp;Credit  Sales Report '!C24,'Delivery Report '!$Q$7:$Q$106),IF(D24=90,SUMIF('Delivery Report '!$C$7:$C$106,'Cash&amp;Credit  Sales Report '!C24,'Delivery Report '!$Q$7:$Q$106),""))))),"")</f>
        <v>1080</v>
      </c>
      <c r="F24" s="218" t="str">
        <f>IFERROR(IF(D24="CASH",SUMIF('Delivery Report '!$C$7:$C$106,'Cash&amp;Credit  Sales Report '!C24,'Delivery Report '!$Q$7:$Q$106),""),"")</f>
        <v/>
      </c>
      <c r="G24" s="62" t="str">
        <f>IFERROR(VLOOKUP(C24,'Customer Aging 31.07.2016'!$D$9:$F$387,3,0),"")</f>
        <v>Company</v>
      </c>
      <c r="L24" s="58"/>
    </row>
    <row r="25" spans="1:12" ht="15" customHeight="1">
      <c r="A25" s="10"/>
      <c r="B25" s="61">
        <f>'Summary Report '!$E$2</f>
        <v>42616</v>
      </c>
      <c r="C25" s="62" t="str">
        <f>REMOVER!A18</f>
        <v>BAHADIR CONST.ENGG TRADING&amp;CONT CO.</v>
      </c>
      <c r="D25" s="62" t="str">
        <f>IFERROR(VLOOKUP(C25,'Customer Aging 31.07.2016'!$D$9:$G$387,4,0),"")</f>
        <v>CASH</v>
      </c>
      <c r="E25" s="218" t="str">
        <f>IFERROR(IF(D25=15,SUMIF('Delivery Report '!$C$7:$C$106,'Cash&amp;Credit  Sales Report '!C25,'Delivery Report '!$Q$7:$Q$106),IF(D25=30,SUMIF('Delivery Report '!$C$7:$C$106,'Cash&amp;Credit  Sales Report '!C25,'Delivery Report '!$Q$7:$Q$106),IF(D25=45,SUMIF('Delivery Report '!$C$7:$C$106,'Cash&amp;Credit  Sales Report '!C25,'Delivery Report '!$Q$7:$Q$106),IF(D25=60,SUMIF('Delivery Report '!$C$7:$C$106,'Cash&amp;Credit  Sales Report '!C25,'Delivery Report '!$Q$7:$Q$106),IF(D25=90,SUMIF('Delivery Report '!$C$7:$C$106,'Cash&amp;Credit  Sales Report '!C25,'Delivery Report '!$Q$7:$Q$106),""))))),"")</f>
        <v/>
      </c>
      <c r="F25" s="218">
        <f>IFERROR(IF(D25="CASH",SUMIF('Delivery Report '!$C$7:$C$106,'Cash&amp;Credit  Sales Report '!C25,'Delivery Report '!$Q$7:$Q$106),""),"")</f>
        <v>972</v>
      </c>
      <c r="G25" s="62" t="str">
        <f>IFERROR(VLOOKUP(C25,'Customer Aging 31.07.2016'!$D$9:$F$387,3,0),"")</f>
        <v>Company</v>
      </c>
      <c r="L25" s="58"/>
    </row>
    <row r="26" spans="1:12" ht="15" customHeight="1">
      <c r="A26" s="10"/>
      <c r="B26" s="61">
        <f>'Summary Report '!$E$2</f>
        <v>42616</v>
      </c>
      <c r="C26" s="62" t="str">
        <f>REMOVER!A19</f>
        <v>AL WFFAQ ENG AND CONT CO WLL</v>
      </c>
      <c r="D26" s="62">
        <f>IFERROR(VLOOKUP(C26,'Customer Aging 31.07.2016'!$D$9:$G$387,4,0),"")</f>
        <v>60</v>
      </c>
      <c r="E26" s="218">
        <f>IFERROR(IF(D26=15,SUMIF('Delivery Report '!$C$7:$C$106,'Cash&amp;Credit  Sales Report '!C26,'Delivery Report '!$Q$7:$Q$106),IF(D26=30,SUMIF('Delivery Report '!$C$7:$C$106,'Cash&amp;Credit  Sales Report '!C26,'Delivery Report '!$Q$7:$Q$106),IF(D26=45,SUMIF('Delivery Report '!$C$7:$C$106,'Cash&amp;Credit  Sales Report '!C26,'Delivery Report '!$Q$7:$Q$106),IF(D26=60,SUMIF('Delivery Report '!$C$7:$C$106,'Cash&amp;Credit  Sales Report '!C26,'Delivery Report '!$Q$7:$Q$106),IF(D26=90,SUMIF('Delivery Report '!$C$7:$C$106,'Cash&amp;Credit  Sales Report '!C26,'Delivery Report '!$Q$7:$Q$106),""))))),"")</f>
        <v>2160</v>
      </c>
      <c r="F26" s="218" t="str">
        <f>IFERROR(IF(D26="CASH",SUMIF('Delivery Report '!$C$7:$C$106,'Cash&amp;Credit  Sales Report '!C26,'Delivery Report '!$Q$7:$Q$106),""),"")</f>
        <v/>
      </c>
      <c r="G26" s="62" t="str">
        <f>IFERROR(VLOOKUP(C26,'Customer Aging 31.07.2016'!$D$9:$F$387,3,0),"")</f>
        <v>Saad Habib</v>
      </c>
      <c r="L26" s="58"/>
    </row>
    <row r="27" spans="1:12" ht="15" customHeight="1">
      <c r="A27" s="10"/>
      <c r="B27" s="61">
        <f>'Summary Report '!$E$2</f>
        <v>42616</v>
      </c>
      <c r="C27" s="62" t="str">
        <f>REMOVER!A20</f>
        <v>JEFFERSON INTERNATIONAL</v>
      </c>
      <c r="D27" s="62" t="str">
        <f>IFERROR(VLOOKUP(C27,'Customer Aging 31.07.2016'!$D$9:$G$387,4,0),"")</f>
        <v>CASH</v>
      </c>
      <c r="E27" s="218" t="str">
        <f>IFERROR(IF(D27=15,SUMIF('Delivery Report '!$C$7:$C$106,'Cash&amp;Credit  Sales Report '!C27,'Delivery Report '!$Q$7:$Q$106),IF(D27=30,SUMIF('Delivery Report '!$C$7:$C$106,'Cash&amp;Credit  Sales Report '!C27,'Delivery Report '!$Q$7:$Q$106),IF(D27=45,SUMIF('Delivery Report '!$C$7:$C$106,'Cash&amp;Credit  Sales Report '!C27,'Delivery Report '!$Q$7:$Q$106),IF(D27=60,SUMIF('Delivery Report '!$C$7:$C$106,'Cash&amp;Credit  Sales Report '!C27,'Delivery Report '!$Q$7:$Q$106),IF(D27=90,SUMIF('Delivery Report '!$C$7:$C$106,'Cash&amp;Credit  Sales Report '!C27,'Delivery Report '!$Q$7:$Q$106),""))))),"")</f>
        <v/>
      </c>
      <c r="F27" s="218">
        <f>IFERROR(IF(D27="CASH",SUMIF('Delivery Report '!$C$7:$C$106,'Cash&amp;Credit  Sales Report '!C27,'Delivery Report '!$Q$7:$Q$106),""),"")</f>
        <v>1000</v>
      </c>
      <c r="G27" s="62" t="str">
        <f>IFERROR(VLOOKUP(C27,'Customer Aging 31.07.2016'!$D$9:$F$387,3,0),"")</f>
        <v>Saad Habib</v>
      </c>
      <c r="L27" s="58"/>
    </row>
    <row r="28" spans="1:12" ht="15" customHeight="1">
      <c r="A28" s="10"/>
      <c r="B28" s="61">
        <f>'Summary Report '!$E$2</f>
        <v>42616</v>
      </c>
      <c r="C28" s="62" t="str">
        <f>REMOVER!A21</f>
        <v>CASH CUSTOMER</v>
      </c>
      <c r="D28" s="62" t="str">
        <f>IFERROR(VLOOKUP(C28,'Customer Aging 31.07.2016'!$D$9:$G$387,4,0),"")</f>
        <v>CASH</v>
      </c>
      <c r="E28" s="218" t="str">
        <f>IFERROR(IF(D28=15,SUMIF('Delivery Report '!$C$7:$C$106,'Cash&amp;Credit  Sales Report '!C28,'Delivery Report '!$Q$7:$Q$106),IF(D28=30,SUMIF('Delivery Report '!$C$7:$C$106,'Cash&amp;Credit  Sales Report '!C28,'Delivery Report '!$Q$7:$Q$106),IF(D28=45,SUMIF('Delivery Report '!$C$7:$C$106,'Cash&amp;Credit  Sales Report '!C28,'Delivery Report '!$Q$7:$Q$106),IF(D28=60,SUMIF('Delivery Report '!$C$7:$C$106,'Cash&amp;Credit  Sales Report '!C28,'Delivery Report '!$Q$7:$Q$106),IF(D28=90,SUMIF('Delivery Report '!$C$7:$C$106,'Cash&amp;Credit  Sales Report '!C28,'Delivery Report '!$Q$7:$Q$106),""))))),"")</f>
        <v/>
      </c>
      <c r="F28" s="218">
        <f>IFERROR(IF(D28="CASH",SUMIF('Delivery Report '!$C$7:$C$106,'Cash&amp;Credit  Sales Report '!C28,'Delivery Report '!$Q$7:$Q$106),""),"")</f>
        <v>15</v>
      </c>
      <c r="G28" s="62" t="str">
        <f>IFERROR(VLOOKUP(C28,'Customer Aging 31.07.2016'!$D$9:$F$387,3,0),"")</f>
        <v>Company</v>
      </c>
      <c r="L28" s="58"/>
    </row>
    <row r="29" spans="1:12" ht="15" hidden="1" customHeight="1">
      <c r="A29" s="10"/>
      <c r="B29" s="61">
        <f>'Summary Report '!$E$2</f>
        <v>42616</v>
      </c>
      <c r="C29" s="62">
        <f>REMOVER!A22</f>
        <v>0</v>
      </c>
      <c r="D29" s="62" t="str">
        <f>IFERROR(VLOOKUP(C29,'Customer Aging 31.07.2016'!$D$9:$G$387,4,0),"")</f>
        <v/>
      </c>
      <c r="E29" s="218" t="str">
        <f>IFERROR(IF(D29=15,SUMIF('Delivery Report '!$C$7:$C$106,'Cash&amp;Credit  Sales Report '!C29,'Delivery Report '!$Q$7:$Q$106),IF(D29=30,SUMIF('Delivery Report '!$C$7:$C$106,'Cash&amp;Credit  Sales Report '!C29,'Delivery Report '!$Q$7:$Q$106),IF(D29=45,SUMIF('Delivery Report '!$C$7:$C$106,'Cash&amp;Credit  Sales Report '!C29,'Delivery Report '!$Q$7:$Q$106),IF(D29=60,SUMIF('Delivery Report '!$C$7:$C$106,'Cash&amp;Credit  Sales Report '!C29,'Delivery Report '!$Q$7:$Q$106),IF(D29=90,SUMIF('Delivery Report '!$C$7:$C$106,'Cash&amp;Credit  Sales Report '!C29,'Delivery Report '!$Q$7:$Q$106),""))))),"")</f>
        <v/>
      </c>
      <c r="F29" s="218" t="str">
        <f>IFERROR(IF(D29="CASH",SUMIF('Delivery Report '!$C$7:$C$106,'Cash&amp;Credit  Sales Report '!C29,'Delivery Report '!$Q$7:$Q$106),""),"")</f>
        <v/>
      </c>
      <c r="G29" s="62" t="str">
        <f>IFERROR(VLOOKUP(C29,'Customer Aging 31.07.2016'!$D$9:$F$387,3,0),"")</f>
        <v/>
      </c>
      <c r="L29" s="58"/>
    </row>
    <row r="30" spans="1:12" ht="15" hidden="1" customHeight="1">
      <c r="A30" s="10"/>
      <c r="B30" s="61">
        <f>'Summary Report '!$E$2</f>
        <v>42616</v>
      </c>
      <c r="C30" s="62">
        <f>REMOVER!A23</f>
        <v>0</v>
      </c>
      <c r="D30" s="62" t="str">
        <f>IFERROR(VLOOKUP(C30,'Customer Aging 31.07.2016'!$D$9:$G$387,4,0),"")</f>
        <v/>
      </c>
      <c r="E30" s="218" t="str">
        <f>IFERROR(IF(D30=15,SUMIF('Delivery Report '!$C$7:$C$106,'Cash&amp;Credit  Sales Report '!C30,'Delivery Report '!$Q$7:$Q$106),IF(D30=30,SUMIF('Delivery Report '!$C$7:$C$106,'Cash&amp;Credit  Sales Report '!C30,'Delivery Report '!$Q$7:$Q$106),IF(D30=45,SUMIF('Delivery Report '!$C$7:$C$106,'Cash&amp;Credit  Sales Report '!C30,'Delivery Report '!$Q$7:$Q$106),IF(D30=60,SUMIF('Delivery Report '!$C$7:$C$106,'Cash&amp;Credit  Sales Report '!C30,'Delivery Report '!$Q$7:$Q$106),IF(D30=90,SUMIF('Delivery Report '!$C$7:$C$106,'Cash&amp;Credit  Sales Report '!C30,'Delivery Report '!$Q$7:$Q$106),""))))),"")</f>
        <v/>
      </c>
      <c r="F30" s="218" t="str">
        <f>IFERROR(IF(D30="CASH",SUMIF('Delivery Report '!$C$7:$C$106,'Cash&amp;Credit  Sales Report '!C30,'Delivery Report '!$Q$7:$Q$106),""),"")</f>
        <v/>
      </c>
      <c r="G30" s="62" t="str">
        <f>IFERROR(VLOOKUP(C30,'Customer Aging 31.07.2016'!$D$9:$F$387,3,0),"")</f>
        <v/>
      </c>
      <c r="L30" s="58"/>
    </row>
    <row r="31" spans="1:12" ht="15" hidden="1" customHeight="1">
      <c r="A31" s="10"/>
      <c r="B31" s="61">
        <f>'Summary Report '!$E$2</f>
        <v>42616</v>
      </c>
      <c r="C31" s="62">
        <f>REMOVER!A24</f>
        <v>0</v>
      </c>
      <c r="D31" s="62" t="str">
        <f>IFERROR(VLOOKUP(C31,'Customer Aging 31.07.2016'!$D$9:$G$387,4,0),"")</f>
        <v/>
      </c>
      <c r="E31" s="218" t="str">
        <f>IFERROR(IF(D31=15,SUMIF('Delivery Report '!$C$7:$C$106,'Cash&amp;Credit  Sales Report '!C31,'Delivery Report '!$Q$7:$Q$106),IF(D31=30,SUMIF('Delivery Report '!$C$7:$C$106,'Cash&amp;Credit  Sales Report '!C31,'Delivery Report '!$Q$7:$Q$106),IF(D31=45,SUMIF('Delivery Report '!$C$7:$C$106,'Cash&amp;Credit  Sales Report '!C31,'Delivery Report '!$Q$7:$Q$106),IF(D31=60,SUMIF('Delivery Report '!$C$7:$C$106,'Cash&amp;Credit  Sales Report '!C31,'Delivery Report '!$Q$7:$Q$106),IF(D31=90,SUMIF('Delivery Report '!$C$7:$C$106,'Cash&amp;Credit  Sales Report '!C31,'Delivery Report '!$Q$7:$Q$106),""))))),"")</f>
        <v/>
      </c>
      <c r="F31" s="218" t="str">
        <f>IFERROR(IF(D31="CASH",SUMIF('Delivery Report '!$C$7:$C$106,'Cash&amp;Credit  Sales Report '!C31,'Delivery Report '!$Q$7:$Q$106),""),"")</f>
        <v/>
      </c>
      <c r="G31" s="62" t="str">
        <f>IFERROR(VLOOKUP(C31,'Customer Aging 31.07.2016'!$D$9:$F$387,3,0),"")</f>
        <v/>
      </c>
      <c r="L31" s="58"/>
    </row>
    <row r="32" spans="1:12" ht="15" hidden="1" customHeight="1">
      <c r="A32" s="10"/>
      <c r="B32" s="61">
        <f>'Summary Report '!$E$2</f>
        <v>42616</v>
      </c>
      <c r="C32" s="62">
        <f>REMOVER!A25</f>
        <v>0</v>
      </c>
      <c r="D32" s="62" t="str">
        <f>IFERROR(VLOOKUP(C32,'Customer Aging 31.07.2016'!$D$9:$G$387,4,0),"")</f>
        <v/>
      </c>
      <c r="E32" s="218" t="str">
        <f>IFERROR(IF(D32=15,SUMIF('Delivery Report '!$C$7:$C$106,'Cash&amp;Credit  Sales Report '!C32,'Delivery Report '!$Q$7:$Q$106),IF(D32=30,SUMIF('Delivery Report '!$C$7:$C$106,'Cash&amp;Credit  Sales Report '!C32,'Delivery Report '!$Q$7:$Q$106),IF(D32=45,SUMIF('Delivery Report '!$C$7:$C$106,'Cash&amp;Credit  Sales Report '!C32,'Delivery Report '!$Q$7:$Q$106),IF(D32=60,SUMIF('Delivery Report '!$C$7:$C$106,'Cash&amp;Credit  Sales Report '!C32,'Delivery Report '!$Q$7:$Q$106),IF(D32=90,SUMIF('Delivery Report '!$C$7:$C$106,'Cash&amp;Credit  Sales Report '!C32,'Delivery Report '!$Q$7:$Q$106),""))))),"")</f>
        <v/>
      </c>
      <c r="F32" s="218" t="str">
        <f>IFERROR(IF(D32="CASH",SUMIF('Delivery Report '!$C$7:$C$106,'Cash&amp;Credit  Sales Report '!C32,'Delivery Report '!$Q$7:$Q$106),""),"")</f>
        <v/>
      </c>
      <c r="G32" s="62" t="str">
        <f>IFERROR(VLOOKUP(C32,'Customer Aging 31.07.2016'!$D$9:$F$387,3,0),"")</f>
        <v/>
      </c>
      <c r="L32" s="58"/>
    </row>
    <row r="33" spans="1:12" ht="15" hidden="1" customHeight="1">
      <c r="A33" s="10"/>
      <c r="B33" s="61">
        <f>'Summary Report '!$E$2</f>
        <v>42616</v>
      </c>
      <c r="C33" s="62">
        <f>REMOVER!A26</f>
        <v>0</v>
      </c>
      <c r="D33" s="62" t="str">
        <f>IFERROR(VLOOKUP(C33,'Customer Aging 31.07.2016'!$D$9:$G$387,4,0),"")</f>
        <v/>
      </c>
      <c r="E33" s="218" t="str">
        <f>IFERROR(IF(D33=15,SUMIF('Delivery Report '!$C$7:$C$106,'Cash&amp;Credit  Sales Report '!C33,'Delivery Report '!$Q$7:$Q$106),IF(D33=30,SUMIF('Delivery Report '!$C$7:$C$106,'Cash&amp;Credit  Sales Report '!C33,'Delivery Report '!$Q$7:$Q$106),IF(D33=45,SUMIF('Delivery Report '!$C$7:$C$106,'Cash&amp;Credit  Sales Report '!C33,'Delivery Report '!$Q$7:$Q$106),IF(D33=60,SUMIF('Delivery Report '!$C$7:$C$106,'Cash&amp;Credit  Sales Report '!C33,'Delivery Report '!$Q$7:$Q$106),IF(D33=90,SUMIF('Delivery Report '!$C$7:$C$106,'Cash&amp;Credit  Sales Report '!C33,'Delivery Report '!$Q$7:$Q$106),""))))),"")</f>
        <v/>
      </c>
      <c r="F33" s="218" t="str">
        <f>IFERROR(IF(D33="CASH",SUMIF('Delivery Report '!$C$7:$C$106,'Cash&amp;Credit  Sales Report '!C33,'Delivery Report '!$Q$7:$Q$106),""),"")</f>
        <v/>
      </c>
      <c r="G33" s="62" t="str">
        <f>IFERROR(VLOOKUP(C33,'Customer Aging 31.07.2016'!$D$9:$F$387,3,0),"")</f>
        <v/>
      </c>
      <c r="L33" s="58"/>
    </row>
    <row r="34" spans="1:12" ht="15" hidden="1" customHeight="1">
      <c r="A34" s="10"/>
      <c r="B34" s="61">
        <f>'Summary Report '!$E$2</f>
        <v>42616</v>
      </c>
      <c r="C34" s="62">
        <f>REMOVER!A27</f>
        <v>0</v>
      </c>
      <c r="D34" s="62" t="str">
        <f>IFERROR(VLOOKUP(C34,'Customer Aging 31.07.2016'!$D$9:$G$387,4,0),"")</f>
        <v/>
      </c>
      <c r="E34" s="218" t="str">
        <f>IFERROR(IF(D34=15,SUMIF('Delivery Report '!$C$7:$C$106,'Cash&amp;Credit  Sales Report '!C34,'Delivery Report '!$Q$7:$Q$106),IF(D34=30,SUMIF('Delivery Report '!$C$7:$C$106,'Cash&amp;Credit  Sales Report '!C34,'Delivery Report '!$Q$7:$Q$106),IF(D34=45,SUMIF('Delivery Report '!$C$7:$C$106,'Cash&amp;Credit  Sales Report '!C34,'Delivery Report '!$Q$7:$Q$106),IF(D34=60,SUMIF('Delivery Report '!$C$7:$C$106,'Cash&amp;Credit  Sales Report '!C34,'Delivery Report '!$Q$7:$Q$106),IF(D34=90,SUMIF('Delivery Report '!$C$7:$C$106,'Cash&amp;Credit  Sales Report '!C34,'Delivery Report '!$Q$7:$Q$106),""))))),"")</f>
        <v/>
      </c>
      <c r="F34" s="218" t="str">
        <f>IFERROR(IF(D34="CASH",SUMIF('Delivery Report '!$C$7:$C$106,'Cash&amp;Credit  Sales Report '!C34,'Delivery Report '!$Q$7:$Q$106),""),"")</f>
        <v/>
      </c>
      <c r="G34" s="62" t="str">
        <f>IFERROR(VLOOKUP(C34,'Customer Aging 31.07.2016'!$D$9:$F$387,3,0),"")</f>
        <v/>
      </c>
      <c r="L34" s="58"/>
    </row>
    <row r="35" spans="1:12" ht="15" hidden="1" customHeight="1">
      <c r="A35" s="10"/>
      <c r="B35" s="61">
        <f>'Summary Report '!$E$2</f>
        <v>42616</v>
      </c>
      <c r="C35" s="62">
        <f>REMOVER!A28</f>
        <v>0</v>
      </c>
      <c r="D35" s="62" t="str">
        <f>IFERROR(VLOOKUP(C35,'Customer Aging 31.07.2016'!$D$9:$G$387,4,0),"")</f>
        <v/>
      </c>
      <c r="E35" s="218" t="str">
        <f>IFERROR(IF(D35=15,SUMIF('Delivery Report '!$C$7:$C$106,'Cash&amp;Credit  Sales Report '!C35,'Delivery Report '!$Q$7:$Q$106),IF(D35=30,SUMIF('Delivery Report '!$C$7:$C$106,'Cash&amp;Credit  Sales Report '!C35,'Delivery Report '!$Q$7:$Q$106),IF(D35=45,SUMIF('Delivery Report '!$C$7:$C$106,'Cash&amp;Credit  Sales Report '!C35,'Delivery Report '!$Q$7:$Q$106),IF(D35=60,SUMIF('Delivery Report '!$C$7:$C$106,'Cash&amp;Credit  Sales Report '!C35,'Delivery Report '!$Q$7:$Q$106),IF(D35=90,SUMIF('Delivery Report '!$C$7:$C$106,'Cash&amp;Credit  Sales Report '!C35,'Delivery Report '!$Q$7:$Q$106),""))))),"")</f>
        <v/>
      </c>
      <c r="F35" s="218" t="str">
        <f>IFERROR(IF(D35="CASH",SUMIF('Delivery Report '!$C$7:$C$106,'Cash&amp;Credit  Sales Report '!C35,'Delivery Report '!$Q$7:$Q$106),""),"")</f>
        <v/>
      </c>
      <c r="G35" s="62" t="str">
        <f>IFERROR(VLOOKUP(C35,'Customer Aging 31.07.2016'!$D$9:$F$387,3,0),"")</f>
        <v/>
      </c>
      <c r="L35" s="58"/>
    </row>
    <row r="36" spans="1:12" ht="15" hidden="1" customHeight="1">
      <c r="A36" s="10"/>
      <c r="B36" s="61">
        <f>'Summary Report '!$E$2</f>
        <v>42616</v>
      </c>
      <c r="C36" s="62">
        <f>REMOVER!A29</f>
        <v>0</v>
      </c>
      <c r="D36" s="62" t="str">
        <f>IFERROR(VLOOKUP(C36,'Customer Aging 31.07.2016'!$D$9:$G$387,4,0),"")</f>
        <v/>
      </c>
      <c r="E36" s="218" t="str">
        <f>IFERROR(IF(D36=15,SUMIF('Delivery Report '!$C$7:$C$106,'Cash&amp;Credit  Sales Report '!C36,'Delivery Report '!$Q$7:$Q$106),IF(D36=30,SUMIF('Delivery Report '!$C$7:$C$106,'Cash&amp;Credit  Sales Report '!C36,'Delivery Report '!$Q$7:$Q$106),IF(D36=45,SUMIF('Delivery Report '!$C$7:$C$106,'Cash&amp;Credit  Sales Report '!C36,'Delivery Report '!$Q$7:$Q$106),IF(D36=60,SUMIF('Delivery Report '!$C$7:$C$106,'Cash&amp;Credit  Sales Report '!C36,'Delivery Report '!$Q$7:$Q$106),IF(D36=90,SUMIF('Delivery Report '!$C$7:$C$106,'Cash&amp;Credit  Sales Report '!C36,'Delivery Report '!$Q$7:$Q$106),""))))),"")</f>
        <v/>
      </c>
      <c r="F36" s="218" t="str">
        <f>IFERROR(IF(D36="CASH",SUMIF('Delivery Report '!$C$7:$C$106,'Cash&amp;Credit  Sales Report '!C36,'Delivery Report '!$Q$7:$Q$106),""),"")</f>
        <v/>
      </c>
      <c r="G36" s="62" t="str">
        <f>IFERROR(VLOOKUP(C36,'Customer Aging 31.07.2016'!$D$9:$F$387,3,0),"")</f>
        <v/>
      </c>
      <c r="L36" s="58"/>
    </row>
    <row r="37" spans="1:12" ht="15" hidden="1" customHeight="1">
      <c r="A37" s="10"/>
      <c r="B37" s="61">
        <f>'Summary Report '!$E$2</f>
        <v>42616</v>
      </c>
      <c r="C37" s="62">
        <f>REMOVER!A30</f>
        <v>0</v>
      </c>
      <c r="D37" s="62" t="str">
        <f>IFERROR(VLOOKUP(C37,'Customer Aging 31.07.2016'!$D$9:$G$387,4,0),"")</f>
        <v/>
      </c>
      <c r="E37" s="218" t="str">
        <f>IFERROR(IF(D37=15,SUMIF('Delivery Report '!$C$7:$C$106,'Cash&amp;Credit  Sales Report '!C37,'Delivery Report '!$Q$7:$Q$106),IF(D37=30,SUMIF('Delivery Report '!$C$7:$C$106,'Cash&amp;Credit  Sales Report '!C37,'Delivery Report '!$Q$7:$Q$106),IF(D37=45,SUMIF('Delivery Report '!$C$7:$C$106,'Cash&amp;Credit  Sales Report '!C37,'Delivery Report '!$Q$7:$Q$106),IF(D37=60,SUMIF('Delivery Report '!$C$7:$C$106,'Cash&amp;Credit  Sales Report '!C37,'Delivery Report '!$Q$7:$Q$106),IF(D37=90,SUMIF('Delivery Report '!$C$7:$C$106,'Cash&amp;Credit  Sales Report '!C37,'Delivery Report '!$Q$7:$Q$106),""))))),"")</f>
        <v/>
      </c>
      <c r="F37" s="218" t="str">
        <f>IFERROR(IF(D37="CASH",SUMIF('Delivery Report '!$C$7:$C$106,'Cash&amp;Credit  Sales Report '!C37,'Delivery Report '!$Q$7:$Q$106),""),"")</f>
        <v/>
      </c>
      <c r="G37" s="62" t="str">
        <f>IFERROR(VLOOKUP(C37,'Customer Aging 31.07.2016'!$D$9:$F$387,3,0),"")</f>
        <v/>
      </c>
      <c r="L37" s="58"/>
    </row>
    <row r="38" spans="1:12" ht="15" hidden="1" customHeight="1">
      <c r="A38" s="10"/>
      <c r="B38" s="61">
        <f>'Summary Report '!$E$2</f>
        <v>42616</v>
      </c>
      <c r="C38" s="62">
        <f>REMOVER!A31</f>
        <v>0</v>
      </c>
      <c r="D38" s="62" t="str">
        <f>IFERROR(VLOOKUP(C38,'Customer Aging 31.07.2016'!$D$9:$G$387,4,0),"")</f>
        <v/>
      </c>
      <c r="E38" s="218" t="str">
        <f>IFERROR(IF(D38=15,SUMIF('Delivery Report '!$C$7:$C$106,'Cash&amp;Credit  Sales Report '!C38,'Delivery Report '!$Q$7:$Q$106),IF(D38=30,SUMIF('Delivery Report '!$C$7:$C$106,'Cash&amp;Credit  Sales Report '!C38,'Delivery Report '!$Q$7:$Q$106),IF(D38=45,SUMIF('Delivery Report '!$C$7:$C$106,'Cash&amp;Credit  Sales Report '!C38,'Delivery Report '!$Q$7:$Q$106),IF(D38=60,SUMIF('Delivery Report '!$C$7:$C$106,'Cash&amp;Credit  Sales Report '!C38,'Delivery Report '!$Q$7:$Q$106),IF(D38=90,SUMIF('Delivery Report '!$C$7:$C$106,'Cash&amp;Credit  Sales Report '!C38,'Delivery Report '!$Q$7:$Q$106),""))))),"")</f>
        <v/>
      </c>
      <c r="F38" s="218" t="str">
        <f>IFERROR(IF(D38="CASH",SUMIF('Delivery Report '!$C$7:$C$106,'Cash&amp;Credit  Sales Report '!C38,'Delivery Report '!$Q$7:$Q$106),""),"")</f>
        <v/>
      </c>
      <c r="G38" s="62" t="str">
        <f>IFERROR(VLOOKUP(C38,'Customer Aging 31.07.2016'!$D$9:$F$387,3,0),"")</f>
        <v/>
      </c>
      <c r="L38" s="58"/>
    </row>
    <row r="39" spans="1:12" ht="15" hidden="1" customHeight="1">
      <c r="A39" s="10"/>
      <c r="B39" s="61">
        <f>'Summary Report '!$E$2</f>
        <v>42616</v>
      </c>
      <c r="C39" s="62">
        <f>REMOVER!A32</f>
        <v>0</v>
      </c>
      <c r="D39" s="62" t="str">
        <f>IFERROR(VLOOKUP(C39,'Customer Aging 31.07.2016'!$D$9:$G$387,4,0),"")</f>
        <v/>
      </c>
      <c r="E39" s="218" t="str">
        <f>IFERROR(IF(D39=15,SUMIF('Delivery Report '!$C$7:$C$106,'Cash&amp;Credit  Sales Report '!C39,'Delivery Report '!$Q$7:$Q$106),IF(D39=30,SUMIF('Delivery Report '!$C$7:$C$106,'Cash&amp;Credit  Sales Report '!C39,'Delivery Report '!$Q$7:$Q$106),IF(D39=45,SUMIF('Delivery Report '!$C$7:$C$106,'Cash&amp;Credit  Sales Report '!C39,'Delivery Report '!$Q$7:$Q$106),IF(D39=60,SUMIF('Delivery Report '!$C$7:$C$106,'Cash&amp;Credit  Sales Report '!C39,'Delivery Report '!$Q$7:$Q$106),IF(D39=90,SUMIF('Delivery Report '!$C$7:$C$106,'Cash&amp;Credit  Sales Report '!C39,'Delivery Report '!$Q$7:$Q$106),""))))),"")</f>
        <v/>
      </c>
      <c r="F39" s="218" t="str">
        <f>IFERROR(IF(D39="CASH",SUMIF('Delivery Report '!$C$7:$C$106,'Cash&amp;Credit  Sales Report '!C39,'Delivery Report '!$Q$7:$Q$106),""),"")</f>
        <v/>
      </c>
      <c r="G39" s="62" t="str">
        <f>IFERROR(VLOOKUP(C39,'Customer Aging 31.07.2016'!$D$9:$F$387,3,0),"")</f>
        <v/>
      </c>
      <c r="L39" s="58"/>
    </row>
    <row r="40" spans="1:12" ht="15" hidden="1" customHeight="1">
      <c r="A40" s="10"/>
      <c r="B40" s="61">
        <f>'Summary Report '!$E$2</f>
        <v>42616</v>
      </c>
      <c r="C40" s="62">
        <f>REMOVER!A33</f>
        <v>0</v>
      </c>
      <c r="D40" s="62" t="str">
        <f>IFERROR(VLOOKUP(C40,'Customer Aging 31.07.2016'!$D$9:$G$387,4,0),"")</f>
        <v/>
      </c>
      <c r="E40" s="218" t="str">
        <f>IFERROR(IF(D40=15,SUMIF('Delivery Report '!$C$7:$C$106,'Cash&amp;Credit  Sales Report '!C40,'Delivery Report '!$Q$7:$Q$106),IF(D40=30,SUMIF('Delivery Report '!$C$7:$C$106,'Cash&amp;Credit  Sales Report '!C40,'Delivery Report '!$Q$7:$Q$106),IF(D40=45,SUMIF('Delivery Report '!$C$7:$C$106,'Cash&amp;Credit  Sales Report '!C40,'Delivery Report '!$Q$7:$Q$106),IF(D40=60,SUMIF('Delivery Report '!$C$7:$C$106,'Cash&amp;Credit  Sales Report '!C40,'Delivery Report '!$Q$7:$Q$106),IF(D40=90,SUMIF('Delivery Report '!$C$7:$C$106,'Cash&amp;Credit  Sales Report '!C40,'Delivery Report '!$Q$7:$Q$106),""))))),"")</f>
        <v/>
      </c>
      <c r="F40" s="218" t="str">
        <f>IFERROR(IF(D40="CASH",SUMIF('Delivery Report '!$C$7:$C$106,'Cash&amp;Credit  Sales Report '!C40,'Delivery Report '!$Q$7:$Q$106),""),"")</f>
        <v/>
      </c>
      <c r="G40" s="62" t="str">
        <f>IFERROR(VLOOKUP(C40,'Customer Aging 31.07.2016'!$D$9:$F$387,3,0),"")</f>
        <v/>
      </c>
      <c r="L40" s="58"/>
    </row>
    <row r="41" spans="1:12" ht="15" hidden="1" customHeight="1">
      <c r="A41" s="10"/>
      <c r="B41" s="61">
        <f>'Summary Report '!$E$2</f>
        <v>42616</v>
      </c>
      <c r="C41" s="62">
        <f>REMOVER!A34</f>
        <v>0</v>
      </c>
      <c r="D41" s="62" t="str">
        <f>IFERROR(VLOOKUP(C41,'Customer Aging 31.07.2016'!$D$9:$G$387,4,0),"")</f>
        <v/>
      </c>
      <c r="E41" s="218" t="str">
        <f>IFERROR(IF(D41=15,SUMIF('Delivery Report '!$C$7:$C$106,'Cash&amp;Credit  Sales Report '!C41,'Delivery Report '!$Q$7:$Q$106),IF(D41=30,SUMIF('Delivery Report '!$C$7:$C$106,'Cash&amp;Credit  Sales Report '!C41,'Delivery Report '!$Q$7:$Q$106),IF(D41=45,SUMIF('Delivery Report '!$C$7:$C$106,'Cash&amp;Credit  Sales Report '!C41,'Delivery Report '!$Q$7:$Q$106),IF(D41=60,SUMIF('Delivery Report '!$C$7:$C$106,'Cash&amp;Credit  Sales Report '!C41,'Delivery Report '!$Q$7:$Q$106),IF(D41=90,SUMIF('Delivery Report '!$C$7:$C$106,'Cash&amp;Credit  Sales Report '!C41,'Delivery Report '!$Q$7:$Q$106),""))))),"")</f>
        <v/>
      </c>
      <c r="F41" s="218" t="str">
        <f>IFERROR(IF(D41="CASH",SUMIF('Delivery Report '!$C$7:$C$106,'Cash&amp;Credit  Sales Report '!C41,'Delivery Report '!$Q$7:$Q$106),""),"")</f>
        <v/>
      </c>
      <c r="G41" s="62" t="str">
        <f>IFERROR(VLOOKUP(C41,'Customer Aging 31.07.2016'!$D$9:$F$387,3,0),"")</f>
        <v/>
      </c>
      <c r="L41" s="58"/>
    </row>
    <row r="42" spans="1:12" ht="15" hidden="1" customHeight="1">
      <c r="A42" s="10"/>
      <c r="B42" s="61">
        <f>'Summary Report '!$E$2</f>
        <v>42616</v>
      </c>
      <c r="C42" s="62">
        <f>REMOVER!A35</f>
        <v>0</v>
      </c>
      <c r="D42" s="62" t="str">
        <f>IFERROR(VLOOKUP(C42,'Customer Aging 31.07.2016'!$D$9:$G$387,4,0),"")</f>
        <v/>
      </c>
      <c r="E42" s="218" t="str">
        <f>IFERROR(IF(D42=15,SUMIF('Delivery Report '!$C$7:$C$106,'Cash&amp;Credit  Sales Report '!C42,'Delivery Report '!$Q$7:$Q$106),IF(D42=30,SUMIF('Delivery Report '!$C$7:$C$106,'Cash&amp;Credit  Sales Report '!C42,'Delivery Report '!$Q$7:$Q$106),IF(D42=45,SUMIF('Delivery Report '!$C$7:$C$106,'Cash&amp;Credit  Sales Report '!C42,'Delivery Report '!$Q$7:$Q$106),IF(D42=60,SUMIF('Delivery Report '!$C$7:$C$106,'Cash&amp;Credit  Sales Report '!C42,'Delivery Report '!$Q$7:$Q$106),IF(D42=90,SUMIF('Delivery Report '!$C$7:$C$106,'Cash&amp;Credit  Sales Report '!C42,'Delivery Report '!$Q$7:$Q$106),""))))),"")</f>
        <v/>
      </c>
      <c r="F42" s="218" t="str">
        <f>IFERROR(IF(D42="CASH",SUMIF('Delivery Report '!$C$7:$C$106,'Cash&amp;Credit  Sales Report '!C42,'Delivery Report '!$Q$7:$Q$106),""),"")</f>
        <v/>
      </c>
      <c r="G42" s="62" t="str">
        <f>IFERROR(VLOOKUP(C42,'Customer Aging 31.07.2016'!$D$9:$F$387,3,0),"")</f>
        <v/>
      </c>
      <c r="L42" s="58"/>
    </row>
    <row r="43" spans="1:12" ht="15" hidden="1" customHeight="1">
      <c r="A43" s="10"/>
      <c r="B43" s="61">
        <f>'Summary Report '!$E$2</f>
        <v>42616</v>
      </c>
      <c r="C43" s="62">
        <f>REMOVER!A36</f>
        <v>0</v>
      </c>
      <c r="D43" s="62" t="str">
        <f>IFERROR(VLOOKUP(C43,'Customer Aging 31.07.2016'!$D$9:$G$387,4,0),"")</f>
        <v/>
      </c>
      <c r="E43" s="218" t="str">
        <f>IFERROR(IF(D43=15,SUMIF('Delivery Report '!$C$7:$C$106,'Cash&amp;Credit  Sales Report '!C43,'Delivery Report '!$Q$7:$Q$106),IF(D43=30,SUMIF('Delivery Report '!$C$7:$C$106,'Cash&amp;Credit  Sales Report '!C43,'Delivery Report '!$Q$7:$Q$106),IF(D43=45,SUMIF('Delivery Report '!$C$7:$C$106,'Cash&amp;Credit  Sales Report '!C43,'Delivery Report '!$Q$7:$Q$106),IF(D43=60,SUMIF('Delivery Report '!$C$7:$C$106,'Cash&amp;Credit  Sales Report '!C43,'Delivery Report '!$Q$7:$Q$106),IF(D43=90,SUMIF('Delivery Report '!$C$7:$C$106,'Cash&amp;Credit  Sales Report '!C43,'Delivery Report '!$Q$7:$Q$106),""))))),"")</f>
        <v/>
      </c>
      <c r="F43" s="218" t="str">
        <f>IFERROR(IF(D43="CASH",SUMIF('Delivery Report '!$C$7:$C$106,'Cash&amp;Credit  Sales Report '!C43,'Delivery Report '!$Q$7:$Q$106),""),"")</f>
        <v/>
      </c>
      <c r="G43" s="62" t="str">
        <f>IFERROR(VLOOKUP(C43,'Customer Aging 31.07.2016'!$D$9:$F$387,3,0),"")</f>
        <v/>
      </c>
      <c r="L43" s="58"/>
    </row>
    <row r="44" spans="1:12" ht="15" hidden="1" customHeight="1">
      <c r="A44" s="10"/>
      <c r="B44" s="61">
        <f>'Summary Report '!$E$2</f>
        <v>42616</v>
      </c>
      <c r="C44" s="62">
        <f>REMOVER!A37</f>
        <v>0</v>
      </c>
      <c r="D44" s="62" t="str">
        <f>IFERROR(VLOOKUP(C44,'Customer Aging 31.07.2016'!$D$9:$G$387,4,0),"")</f>
        <v/>
      </c>
      <c r="E44" s="218" t="str">
        <f>IFERROR(IF(D44=15,SUMIF('Delivery Report '!$C$7:$C$106,'Cash&amp;Credit  Sales Report '!C44,'Delivery Report '!$Q$7:$Q$106),IF(D44=30,SUMIF('Delivery Report '!$C$7:$C$106,'Cash&amp;Credit  Sales Report '!C44,'Delivery Report '!$Q$7:$Q$106),IF(D44=45,SUMIF('Delivery Report '!$C$7:$C$106,'Cash&amp;Credit  Sales Report '!C44,'Delivery Report '!$Q$7:$Q$106),IF(D44=60,SUMIF('Delivery Report '!$C$7:$C$106,'Cash&amp;Credit  Sales Report '!C44,'Delivery Report '!$Q$7:$Q$106),IF(D44=90,SUMIF('Delivery Report '!$C$7:$C$106,'Cash&amp;Credit  Sales Report '!C44,'Delivery Report '!$Q$7:$Q$106),""))))),"")</f>
        <v/>
      </c>
      <c r="F44" s="218" t="str">
        <f>IFERROR(IF(D44="CASH",SUMIF('Delivery Report '!$C$7:$C$106,'Cash&amp;Credit  Sales Report '!C44,'Delivery Report '!$Q$7:$Q$106),""),"")</f>
        <v/>
      </c>
      <c r="G44" s="62" t="str">
        <f>IFERROR(VLOOKUP(C44,'Customer Aging 31.07.2016'!$D$9:$F$387,3,0),"")</f>
        <v/>
      </c>
      <c r="L44" s="58"/>
    </row>
    <row r="45" spans="1:12" ht="15" hidden="1" customHeight="1">
      <c r="A45" s="10"/>
      <c r="B45" s="61">
        <f>'Summary Report '!$E$2</f>
        <v>42616</v>
      </c>
      <c r="C45" s="62">
        <f>REMOVER!A38</f>
        <v>0</v>
      </c>
      <c r="D45" s="62" t="str">
        <f>IFERROR(VLOOKUP(C45,'Customer Aging 31.07.2016'!$D$9:$G$387,4,0),"")</f>
        <v/>
      </c>
      <c r="E45" s="218" t="str">
        <f>IFERROR(IF(D45=15,SUMIF('Delivery Report '!$C$7:$C$106,'Cash&amp;Credit  Sales Report '!C45,'Delivery Report '!$Q$7:$Q$106),IF(D45=30,SUMIF('Delivery Report '!$C$7:$C$106,'Cash&amp;Credit  Sales Report '!C45,'Delivery Report '!$Q$7:$Q$106),IF(D45=45,SUMIF('Delivery Report '!$C$7:$C$106,'Cash&amp;Credit  Sales Report '!C45,'Delivery Report '!$Q$7:$Q$106),IF(D45=60,SUMIF('Delivery Report '!$C$7:$C$106,'Cash&amp;Credit  Sales Report '!C45,'Delivery Report '!$Q$7:$Q$106),IF(D45=90,SUMIF('Delivery Report '!$C$7:$C$106,'Cash&amp;Credit  Sales Report '!C45,'Delivery Report '!$Q$7:$Q$106),""))))),"")</f>
        <v/>
      </c>
      <c r="F45" s="218" t="str">
        <f>IFERROR(IF(D45="CASH",SUMIF('Delivery Report '!$C$7:$C$106,'Cash&amp;Credit  Sales Report '!C45,'Delivery Report '!$Q$7:$Q$106),""),"")</f>
        <v/>
      </c>
      <c r="G45" s="62" t="str">
        <f>IFERROR(VLOOKUP(C45,'Customer Aging 31.07.2016'!$D$9:$F$387,3,0),"")</f>
        <v/>
      </c>
      <c r="L45" s="58"/>
    </row>
    <row r="46" spans="1:12" ht="15" hidden="1" customHeight="1">
      <c r="A46" s="10"/>
      <c r="B46" s="61">
        <f>'Summary Report '!$E$2</f>
        <v>42616</v>
      </c>
      <c r="C46" s="62">
        <f>REMOVER!A39</f>
        <v>0</v>
      </c>
      <c r="D46" s="62" t="str">
        <f>IFERROR(VLOOKUP(C46,'Customer Aging 31.07.2016'!$D$9:$G$387,4,0),"")</f>
        <v/>
      </c>
      <c r="E46" s="218" t="str">
        <f>IFERROR(IF(D46=15,SUMIF('Delivery Report '!$C$7:$C$106,'Cash&amp;Credit  Sales Report '!C46,'Delivery Report '!$Q$7:$Q$106),IF(D46=30,SUMIF('Delivery Report '!$C$7:$C$106,'Cash&amp;Credit  Sales Report '!C46,'Delivery Report '!$Q$7:$Q$106),IF(D46=45,SUMIF('Delivery Report '!$C$7:$C$106,'Cash&amp;Credit  Sales Report '!C46,'Delivery Report '!$Q$7:$Q$106),IF(D46=60,SUMIF('Delivery Report '!$C$7:$C$106,'Cash&amp;Credit  Sales Report '!C46,'Delivery Report '!$Q$7:$Q$106),IF(D46=90,SUMIF('Delivery Report '!$C$7:$C$106,'Cash&amp;Credit  Sales Report '!C46,'Delivery Report '!$Q$7:$Q$106),""))))),"")</f>
        <v/>
      </c>
      <c r="F46" s="218" t="str">
        <f>IFERROR(IF(D46="CASH",SUMIF('Delivery Report '!$C$7:$C$106,'Cash&amp;Credit  Sales Report '!C46,'Delivery Report '!$Q$7:$Q$106),""),"")</f>
        <v/>
      </c>
      <c r="G46" s="62" t="str">
        <f>IFERROR(VLOOKUP(C46,'Customer Aging 31.07.2016'!$D$9:$F$387,3,0),"")</f>
        <v/>
      </c>
      <c r="L46" s="58"/>
    </row>
    <row r="47" spans="1:12" ht="15" hidden="1" customHeight="1">
      <c r="A47" s="10"/>
      <c r="B47" s="61">
        <f>'Summary Report '!$E$2</f>
        <v>42616</v>
      </c>
      <c r="C47" s="62">
        <f>REMOVER!A40</f>
        <v>0</v>
      </c>
      <c r="D47" s="62" t="str">
        <f>IFERROR(VLOOKUP(C47,'Customer Aging 31.07.2016'!$D$9:$G$387,4,0),"")</f>
        <v/>
      </c>
      <c r="E47" s="218" t="str">
        <f>IFERROR(IF(D47=15,SUMIF('Delivery Report '!$C$7:$C$106,'Cash&amp;Credit  Sales Report '!C47,'Delivery Report '!$Q$7:$Q$106),IF(D47=30,SUMIF('Delivery Report '!$C$7:$C$106,'Cash&amp;Credit  Sales Report '!C47,'Delivery Report '!$Q$7:$Q$106),IF(D47=45,SUMIF('Delivery Report '!$C$7:$C$106,'Cash&amp;Credit  Sales Report '!C47,'Delivery Report '!$Q$7:$Q$106),IF(D47=60,SUMIF('Delivery Report '!$C$7:$C$106,'Cash&amp;Credit  Sales Report '!C47,'Delivery Report '!$Q$7:$Q$106),IF(D47=90,SUMIF('Delivery Report '!$C$7:$C$106,'Cash&amp;Credit  Sales Report '!C47,'Delivery Report '!$Q$7:$Q$106),""))))),"")</f>
        <v/>
      </c>
      <c r="F47" s="218" t="str">
        <f>IFERROR(IF(D47="CASH",SUMIF('Delivery Report '!$C$7:$C$106,'Cash&amp;Credit  Sales Report '!C47,'Delivery Report '!$Q$7:$Q$106),""),"")</f>
        <v/>
      </c>
      <c r="G47" s="62" t="str">
        <f>IFERROR(VLOOKUP(C47,'Customer Aging 31.07.2016'!$D$9:$F$387,3,0),"")</f>
        <v/>
      </c>
      <c r="L47" s="58"/>
    </row>
    <row r="48" spans="1:12" ht="15" hidden="1" customHeight="1">
      <c r="A48" s="10"/>
      <c r="B48" s="61">
        <f>'Summary Report '!$E$2</f>
        <v>42616</v>
      </c>
      <c r="C48" s="62">
        <f>REMOVER!A41</f>
        <v>0</v>
      </c>
      <c r="D48" s="62" t="str">
        <f>IFERROR(VLOOKUP(C48,'Customer Aging 31.07.2016'!$D$9:$G$387,4,0),"")</f>
        <v/>
      </c>
      <c r="E48" s="218" t="str">
        <f>IFERROR(IF(D48=15,SUMIF('Delivery Report '!$C$7:$C$106,'Cash&amp;Credit  Sales Report '!C48,'Delivery Report '!$Q$7:$Q$106),IF(D48=30,SUMIF('Delivery Report '!$C$7:$C$106,'Cash&amp;Credit  Sales Report '!C48,'Delivery Report '!$Q$7:$Q$106),IF(D48=45,SUMIF('Delivery Report '!$C$7:$C$106,'Cash&amp;Credit  Sales Report '!C48,'Delivery Report '!$Q$7:$Q$106),IF(D48=60,SUMIF('Delivery Report '!$C$7:$C$106,'Cash&amp;Credit  Sales Report '!C48,'Delivery Report '!$Q$7:$Q$106),IF(D48=90,SUMIF('Delivery Report '!$C$7:$C$106,'Cash&amp;Credit  Sales Report '!C48,'Delivery Report '!$Q$7:$Q$106),""))))),"")</f>
        <v/>
      </c>
      <c r="F48" s="218" t="str">
        <f>IFERROR(IF(D48="CASH",SUMIF('Delivery Report '!$C$7:$C$106,'Cash&amp;Credit  Sales Report '!C48,'Delivery Report '!$Q$7:$Q$106),""),"")</f>
        <v/>
      </c>
      <c r="G48" s="62" t="str">
        <f>IFERROR(VLOOKUP(C48,'Customer Aging 31.07.2016'!$D$9:$F$387,3,0),"")</f>
        <v/>
      </c>
      <c r="L48" s="58"/>
    </row>
    <row r="49" spans="1:12" ht="15" hidden="1" customHeight="1">
      <c r="A49" s="10"/>
      <c r="B49" s="61">
        <f>'Summary Report '!$E$2</f>
        <v>42616</v>
      </c>
      <c r="C49" s="62">
        <f>REMOVER!A42</f>
        <v>0</v>
      </c>
      <c r="D49" s="62" t="str">
        <f>IFERROR(VLOOKUP(C49,'Customer Aging 31.07.2016'!$D$9:$G$387,4,0),"")</f>
        <v/>
      </c>
      <c r="E49" s="218" t="str">
        <f>IFERROR(IF(D49=15,SUMIF('Delivery Report '!$C$7:$C$106,'Cash&amp;Credit  Sales Report '!C49,'Delivery Report '!$Q$7:$Q$106),IF(D49=30,SUMIF('Delivery Report '!$C$7:$C$106,'Cash&amp;Credit  Sales Report '!C49,'Delivery Report '!$Q$7:$Q$106),IF(D49=45,SUMIF('Delivery Report '!$C$7:$C$106,'Cash&amp;Credit  Sales Report '!C49,'Delivery Report '!$Q$7:$Q$106),IF(D49=60,SUMIF('Delivery Report '!$C$7:$C$106,'Cash&amp;Credit  Sales Report '!C49,'Delivery Report '!$Q$7:$Q$106),IF(D49=90,SUMIF('Delivery Report '!$C$7:$C$106,'Cash&amp;Credit  Sales Report '!C49,'Delivery Report '!$Q$7:$Q$106),""))))),"")</f>
        <v/>
      </c>
      <c r="F49" s="218" t="str">
        <f>IFERROR(IF(D49="CASH",SUMIF('Delivery Report '!$C$7:$C$106,'Cash&amp;Credit  Sales Report '!C49,'Delivery Report '!$Q$7:$Q$106),""),"")</f>
        <v/>
      </c>
      <c r="G49" s="62" t="str">
        <f>IFERROR(VLOOKUP(C49,'Customer Aging 31.07.2016'!$D$9:$F$387,3,0),"")</f>
        <v/>
      </c>
      <c r="L49" s="58"/>
    </row>
    <row r="50" spans="1:12" ht="15" hidden="1" customHeight="1">
      <c r="A50" s="10"/>
      <c r="B50" s="61">
        <f>'Summary Report '!$E$2</f>
        <v>42616</v>
      </c>
      <c r="C50" s="62">
        <f>REMOVER!A43</f>
        <v>0</v>
      </c>
      <c r="D50" s="62" t="str">
        <f>IFERROR(VLOOKUP(C50,'Customer Aging 31.07.2016'!$D$9:$G$387,4,0),"")</f>
        <v/>
      </c>
      <c r="E50" s="218" t="str">
        <f>IFERROR(IF(D50=15,SUMIF('Delivery Report '!$C$7:$C$106,'Cash&amp;Credit  Sales Report '!C50,'Delivery Report '!$Q$7:$Q$106),IF(D50=30,SUMIF('Delivery Report '!$C$7:$C$106,'Cash&amp;Credit  Sales Report '!C50,'Delivery Report '!$Q$7:$Q$106),IF(D50=45,SUMIF('Delivery Report '!$C$7:$C$106,'Cash&amp;Credit  Sales Report '!C50,'Delivery Report '!$Q$7:$Q$106),IF(D50=60,SUMIF('Delivery Report '!$C$7:$C$106,'Cash&amp;Credit  Sales Report '!C50,'Delivery Report '!$Q$7:$Q$106),IF(D50=90,SUMIF('Delivery Report '!$C$7:$C$106,'Cash&amp;Credit  Sales Report '!C50,'Delivery Report '!$Q$7:$Q$106),""))))),"")</f>
        <v/>
      </c>
      <c r="F50" s="218" t="str">
        <f>IFERROR(IF(D50="CASH",SUMIF('Delivery Report '!$C$7:$C$106,'Cash&amp;Credit  Sales Report '!C50,'Delivery Report '!$Q$7:$Q$106),""),"")</f>
        <v/>
      </c>
      <c r="G50" s="62" t="str">
        <f>IFERROR(VLOOKUP(C50,'Customer Aging 31.07.2016'!$D$9:$F$387,3,0),"")</f>
        <v/>
      </c>
      <c r="L50" s="58"/>
    </row>
    <row r="51" spans="1:12" ht="15" hidden="1" customHeight="1">
      <c r="A51" s="10"/>
      <c r="B51" s="61">
        <f>'Summary Report '!$E$2</f>
        <v>42616</v>
      </c>
      <c r="C51" s="62">
        <f>REMOVER!A44</f>
        <v>0</v>
      </c>
      <c r="D51" s="62" t="str">
        <f>IFERROR(VLOOKUP(C51,'Customer Aging 31.07.2016'!$D$9:$G$387,4,0),"")</f>
        <v/>
      </c>
      <c r="E51" s="218" t="str">
        <f>IFERROR(IF(D51=15,SUMIF('Delivery Report '!$C$7:$C$106,'Cash&amp;Credit  Sales Report '!C51,'Delivery Report '!$Q$7:$Q$106),IF(D51=30,SUMIF('Delivery Report '!$C$7:$C$106,'Cash&amp;Credit  Sales Report '!C51,'Delivery Report '!$Q$7:$Q$106),IF(D51=45,SUMIF('Delivery Report '!$C$7:$C$106,'Cash&amp;Credit  Sales Report '!C51,'Delivery Report '!$Q$7:$Q$106),IF(D51=60,SUMIF('Delivery Report '!$C$7:$C$106,'Cash&amp;Credit  Sales Report '!C51,'Delivery Report '!$Q$7:$Q$106),IF(D51=90,SUMIF('Delivery Report '!$C$7:$C$106,'Cash&amp;Credit  Sales Report '!C51,'Delivery Report '!$Q$7:$Q$106),""))))),"")</f>
        <v/>
      </c>
      <c r="F51" s="218" t="str">
        <f>IFERROR(IF(D51="CASH",SUMIF('Delivery Report '!$C$7:$C$106,'Cash&amp;Credit  Sales Report '!C51,'Delivery Report '!$Q$7:$Q$106),""),"")</f>
        <v/>
      </c>
      <c r="G51" s="62" t="str">
        <f>IFERROR(VLOOKUP(C51,'Customer Aging 31.07.2016'!$D$9:$F$387,3,0),"")</f>
        <v/>
      </c>
      <c r="L51" s="58"/>
    </row>
    <row r="52" spans="1:12" ht="15" hidden="1" customHeight="1">
      <c r="A52" s="10"/>
      <c r="B52" s="61">
        <f>'Summary Report '!$E$2</f>
        <v>42616</v>
      </c>
      <c r="C52" s="62">
        <f>REMOVER!A45</f>
        <v>0</v>
      </c>
      <c r="D52" s="62" t="str">
        <f>IFERROR(VLOOKUP(C52,'Customer Aging 31.07.2016'!$D$9:$G$387,4,0),"")</f>
        <v/>
      </c>
      <c r="E52" s="218" t="str">
        <f>IFERROR(IF(D52=15,SUMIF('Delivery Report '!$C$7:$C$106,'Cash&amp;Credit  Sales Report '!C52,'Delivery Report '!$Q$7:$Q$106),IF(D52=30,SUMIF('Delivery Report '!$C$7:$C$106,'Cash&amp;Credit  Sales Report '!C52,'Delivery Report '!$Q$7:$Q$106),IF(D52=45,SUMIF('Delivery Report '!$C$7:$C$106,'Cash&amp;Credit  Sales Report '!C52,'Delivery Report '!$Q$7:$Q$106),IF(D52=60,SUMIF('Delivery Report '!$C$7:$C$106,'Cash&amp;Credit  Sales Report '!C52,'Delivery Report '!$Q$7:$Q$106),IF(D52=90,SUMIF('Delivery Report '!$C$7:$C$106,'Cash&amp;Credit  Sales Report '!C52,'Delivery Report '!$Q$7:$Q$106),""))))),"")</f>
        <v/>
      </c>
      <c r="F52" s="218" t="str">
        <f>IFERROR(IF(D52="CASH",SUMIF('Delivery Report '!$C$7:$C$106,'Cash&amp;Credit  Sales Report '!C52,'Delivery Report '!$Q$7:$Q$106),""),"")</f>
        <v/>
      </c>
      <c r="G52" s="62" t="str">
        <f>IFERROR(VLOOKUP(C52,'Customer Aging 31.07.2016'!$D$9:$F$387,3,0),"")</f>
        <v/>
      </c>
      <c r="L52" s="58"/>
    </row>
    <row r="53" spans="1:12" ht="15" hidden="1" customHeight="1">
      <c r="A53" s="10"/>
      <c r="B53" s="61">
        <f>'Summary Report '!$E$2</f>
        <v>42616</v>
      </c>
      <c r="C53" s="62">
        <f>REMOVER!A46</f>
        <v>0</v>
      </c>
      <c r="D53" s="62" t="str">
        <f>IFERROR(VLOOKUP(C53,'Customer Aging 31.07.2016'!$D$9:$G$387,4,0),"")</f>
        <v/>
      </c>
      <c r="E53" s="218" t="str">
        <f>IFERROR(IF(D53=15,SUMIF('Delivery Report '!$C$7:$C$106,'Cash&amp;Credit  Sales Report '!C53,'Delivery Report '!$Q$7:$Q$106),IF(D53=30,SUMIF('Delivery Report '!$C$7:$C$106,'Cash&amp;Credit  Sales Report '!C53,'Delivery Report '!$Q$7:$Q$106),IF(D53=45,SUMIF('Delivery Report '!$C$7:$C$106,'Cash&amp;Credit  Sales Report '!C53,'Delivery Report '!$Q$7:$Q$106),IF(D53=60,SUMIF('Delivery Report '!$C$7:$C$106,'Cash&amp;Credit  Sales Report '!C53,'Delivery Report '!$Q$7:$Q$106),IF(D53=90,SUMIF('Delivery Report '!$C$7:$C$106,'Cash&amp;Credit  Sales Report '!C53,'Delivery Report '!$Q$7:$Q$106),""))))),"")</f>
        <v/>
      </c>
      <c r="F53" s="218" t="str">
        <f>IFERROR(IF(D53="CASH",SUMIF('Delivery Report '!$C$7:$C$106,'Cash&amp;Credit  Sales Report '!C53,'Delivery Report '!$Q$7:$Q$106),""),"")</f>
        <v/>
      </c>
      <c r="G53" s="62" t="str">
        <f>IFERROR(VLOOKUP(C53,'Customer Aging 31.07.2016'!$D$9:$F$387,3,0),"")</f>
        <v/>
      </c>
      <c r="L53" s="58"/>
    </row>
    <row r="54" spans="1:12" ht="15" hidden="1" customHeight="1">
      <c r="A54" s="10"/>
      <c r="B54" s="61">
        <f>'Summary Report '!$E$2</f>
        <v>42616</v>
      </c>
      <c r="C54" s="62">
        <f>REMOVER!A47</f>
        <v>0</v>
      </c>
      <c r="D54" s="62" t="str">
        <f>IFERROR(VLOOKUP(C54,'Customer Aging 31.07.2016'!$D$9:$G$387,4,0),"")</f>
        <v/>
      </c>
      <c r="E54" s="218" t="str">
        <f>IFERROR(IF(D54=15,SUMIF('Delivery Report '!$C$7:$C$106,'Cash&amp;Credit  Sales Report '!C54,'Delivery Report '!$Q$7:$Q$106),IF(D54=30,SUMIF('Delivery Report '!$C$7:$C$106,'Cash&amp;Credit  Sales Report '!C54,'Delivery Report '!$Q$7:$Q$106),IF(D54=45,SUMIF('Delivery Report '!$C$7:$C$106,'Cash&amp;Credit  Sales Report '!C54,'Delivery Report '!$Q$7:$Q$106),IF(D54=60,SUMIF('Delivery Report '!$C$7:$C$106,'Cash&amp;Credit  Sales Report '!C54,'Delivery Report '!$Q$7:$Q$106),IF(D54=90,SUMIF('Delivery Report '!$C$7:$C$106,'Cash&amp;Credit  Sales Report '!C54,'Delivery Report '!$Q$7:$Q$106),""))))),"")</f>
        <v/>
      </c>
      <c r="F54" s="218" t="str">
        <f>IFERROR(IF(D54="CASH",SUMIF('Delivery Report '!$C$7:$C$106,'Cash&amp;Credit  Sales Report '!C54,'Delivery Report '!$Q$7:$Q$106),""),"")</f>
        <v/>
      </c>
      <c r="G54" s="62" t="str">
        <f>IFERROR(VLOOKUP(C54,'Customer Aging 31.07.2016'!$D$9:$F$387,3,0),"")</f>
        <v/>
      </c>
      <c r="L54" s="58"/>
    </row>
    <row r="55" spans="1:12" ht="15" hidden="1" customHeight="1">
      <c r="A55" s="10"/>
      <c r="B55" s="61">
        <f>'Summary Report '!$E$2</f>
        <v>42616</v>
      </c>
      <c r="C55" s="62">
        <f>REMOVER!A48</f>
        <v>0</v>
      </c>
      <c r="D55" s="62" t="str">
        <f>IFERROR(VLOOKUP(C55,'Customer Aging 31.07.2016'!$D$9:$G$387,4,0),"")</f>
        <v/>
      </c>
      <c r="E55" s="218" t="str">
        <f>IFERROR(IF(D55=15,SUMIF('Delivery Report '!$C$7:$C$106,'Cash&amp;Credit  Sales Report '!C55,'Delivery Report '!$Q$7:$Q$106),IF(D55=30,SUMIF('Delivery Report '!$C$7:$C$106,'Cash&amp;Credit  Sales Report '!C55,'Delivery Report '!$Q$7:$Q$106),IF(D55=45,SUMIF('Delivery Report '!$C$7:$C$106,'Cash&amp;Credit  Sales Report '!C55,'Delivery Report '!$Q$7:$Q$106),IF(D55=60,SUMIF('Delivery Report '!$C$7:$C$106,'Cash&amp;Credit  Sales Report '!C55,'Delivery Report '!$Q$7:$Q$106),IF(D55=90,SUMIF('Delivery Report '!$C$7:$C$106,'Cash&amp;Credit  Sales Report '!C55,'Delivery Report '!$Q$7:$Q$106),""))))),"")</f>
        <v/>
      </c>
      <c r="F55" s="218" t="str">
        <f>IFERROR(IF(D55="CASH",SUMIF('Delivery Report '!$C$7:$C$106,'Cash&amp;Credit  Sales Report '!C55,'Delivery Report '!$Q$7:$Q$106),""),"")</f>
        <v/>
      </c>
      <c r="G55" s="62" t="str">
        <f>IFERROR(VLOOKUP(C55,'Customer Aging 31.07.2016'!$D$9:$F$387,3,0),"")</f>
        <v/>
      </c>
      <c r="L55" s="58"/>
    </row>
    <row r="56" spans="1:12" ht="15" hidden="1" customHeight="1">
      <c r="A56" s="10"/>
      <c r="B56" s="61">
        <f>'Summary Report '!$E$2</f>
        <v>42616</v>
      </c>
      <c r="C56" s="62">
        <f>REMOVER!A49</f>
        <v>0</v>
      </c>
      <c r="D56" s="62" t="str">
        <f>IFERROR(VLOOKUP(C56,'Customer Aging 31.07.2016'!$D$9:$G$387,4,0),"")</f>
        <v/>
      </c>
      <c r="E56" s="218" t="str">
        <f>IFERROR(IF(D56=15,SUMIF('Delivery Report '!$C$7:$C$106,'Cash&amp;Credit  Sales Report '!C56,'Delivery Report '!$Q$7:$Q$106),IF(D56=30,SUMIF('Delivery Report '!$C$7:$C$106,'Cash&amp;Credit  Sales Report '!C56,'Delivery Report '!$Q$7:$Q$106),IF(D56=45,SUMIF('Delivery Report '!$C$7:$C$106,'Cash&amp;Credit  Sales Report '!C56,'Delivery Report '!$Q$7:$Q$106),IF(D56=60,SUMIF('Delivery Report '!$C$7:$C$106,'Cash&amp;Credit  Sales Report '!C56,'Delivery Report '!$Q$7:$Q$106),IF(D56=90,SUMIF('Delivery Report '!$C$7:$C$106,'Cash&amp;Credit  Sales Report '!C56,'Delivery Report '!$Q$7:$Q$106),""))))),"")</f>
        <v/>
      </c>
      <c r="F56" s="218" t="str">
        <f>IFERROR(IF(D56="CASH",SUMIF('Delivery Report '!$C$7:$C$106,'Cash&amp;Credit  Sales Report '!C56,'Delivery Report '!$Q$7:$Q$106),""),"")</f>
        <v/>
      </c>
      <c r="G56" s="62" t="str">
        <f>IFERROR(VLOOKUP(C56,'Customer Aging 31.07.2016'!$D$9:$F$387,3,0),"")</f>
        <v/>
      </c>
      <c r="L56" s="58"/>
    </row>
    <row r="57" spans="1:12" ht="15" hidden="1" customHeight="1">
      <c r="A57" s="10"/>
      <c r="B57" s="61">
        <f>'Summary Report '!$E$2</f>
        <v>42616</v>
      </c>
      <c r="C57" s="62">
        <f>REMOVER!A50</f>
        <v>0</v>
      </c>
      <c r="D57" s="62" t="str">
        <f>IFERROR(VLOOKUP(C57,'Customer Aging 31.07.2016'!$D$9:$G$387,4,0),"")</f>
        <v/>
      </c>
      <c r="E57" s="218" t="str">
        <f>IFERROR(IF(D57=15,SUMIF('Delivery Report '!$C$7:$C$106,'Cash&amp;Credit  Sales Report '!C57,'Delivery Report '!$Q$7:$Q$106),IF(D57=30,SUMIF('Delivery Report '!$C$7:$C$106,'Cash&amp;Credit  Sales Report '!C57,'Delivery Report '!$Q$7:$Q$106),IF(D57=45,SUMIF('Delivery Report '!$C$7:$C$106,'Cash&amp;Credit  Sales Report '!C57,'Delivery Report '!$Q$7:$Q$106),IF(D57=60,SUMIF('Delivery Report '!$C$7:$C$106,'Cash&amp;Credit  Sales Report '!C57,'Delivery Report '!$Q$7:$Q$106),IF(D57=90,SUMIF('Delivery Report '!$C$7:$C$106,'Cash&amp;Credit  Sales Report '!C57,'Delivery Report '!$Q$7:$Q$106),""))))),"")</f>
        <v/>
      </c>
      <c r="F57" s="218" t="str">
        <f>IFERROR(IF(D57="CASH",SUMIF('Delivery Report '!$C$7:$C$106,'Cash&amp;Credit  Sales Report '!C57,'Delivery Report '!$Q$7:$Q$106),""),"")</f>
        <v/>
      </c>
      <c r="G57" s="62" t="str">
        <f>IFERROR(VLOOKUP(C57,'Customer Aging 31.07.2016'!$D$9:$F$387,3,0),"")</f>
        <v/>
      </c>
      <c r="L57" s="58"/>
    </row>
    <row r="58" spans="1:12" ht="15" hidden="1" customHeight="1">
      <c r="A58" s="10"/>
      <c r="B58" s="61">
        <f>'Summary Report '!$E$2</f>
        <v>42616</v>
      </c>
      <c r="C58" s="62">
        <f>REMOVER!A51</f>
        <v>0</v>
      </c>
      <c r="D58" s="62" t="str">
        <f>IFERROR(VLOOKUP(C58,'Customer Aging 31.07.2016'!$D$9:$G$387,4,0),"")</f>
        <v/>
      </c>
      <c r="E58" s="218" t="str">
        <f>IFERROR(IF(D58=15,SUMIF('Delivery Report '!$C$7:$C$106,'Cash&amp;Credit  Sales Report '!C58,'Delivery Report '!$Q$7:$Q$106),IF(D58=30,SUMIF('Delivery Report '!$C$7:$C$106,'Cash&amp;Credit  Sales Report '!C58,'Delivery Report '!$Q$7:$Q$106),IF(D58=45,SUMIF('Delivery Report '!$C$7:$C$106,'Cash&amp;Credit  Sales Report '!C58,'Delivery Report '!$Q$7:$Q$106),IF(D58=60,SUMIF('Delivery Report '!$C$7:$C$106,'Cash&amp;Credit  Sales Report '!C58,'Delivery Report '!$Q$7:$Q$106),IF(D58=90,SUMIF('Delivery Report '!$C$7:$C$106,'Cash&amp;Credit  Sales Report '!C58,'Delivery Report '!$Q$7:$Q$106),""))))),"")</f>
        <v/>
      </c>
      <c r="F58" s="218" t="str">
        <f>IFERROR(IF(D58="CASH",SUMIF('Delivery Report '!$C$7:$C$106,'Cash&amp;Credit  Sales Report '!C58,'Delivery Report '!$Q$7:$Q$106),""),"")</f>
        <v/>
      </c>
      <c r="G58" s="62" t="str">
        <f>IFERROR(VLOOKUP(C58,'Customer Aging 31.07.2016'!$D$9:$F$387,3,0),"")</f>
        <v/>
      </c>
      <c r="L58" s="58"/>
    </row>
    <row r="59" spans="1:12" ht="15" hidden="1" customHeight="1">
      <c r="A59" s="10"/>
      <c r="B59" s="61">
        <f>'Summary Report '!$E$2</f>
        <v>42616</v>
      </c>
      <c r="C59" s="62">
        <f>REMOVER!A52</f>
        <v>0</v>
      </c>
      <c r="D59" s="62" t="str">
        <f>IFERROR(VLOOKUP(C59,'Customer Aging 31.07.2016'!$D$9:$G$387,4,0),"")</f>
        <v/>
      </c>
      <c r="E59" s="218" t="str">
        <f>IFERROR(IF(D59=15,SUMIF('Delivery Report '!$C$7:$C$106,'Cash&amp;Credit  Sales Report '!C59,'Delivery Report '!$Q$7:$Q$106),IF(D59=30,SUMIF('Delivery Report '!$C$7:$C$106,'Cash&amp;Credit  Sales Report '!C59,'Delivery Report '!$Q$7:$Q$106),IF(D59=45,SUMIF('Delivery Report '!$C$7:$C$106,'Cash&amp;Credit  Sales Report '!C59,'Delivery Report '!$Q$7:$Q$106),IF(D59=60,SUMIF('Delivery Report '!$C$7:$C$106,'Cash&amp;Credit  Sales Report '!C59,'Delivery Report '!$Q$7:$Q$106),IF(D59=90,SUMIF('Delivery Report '!$C$7:$C$106,'Cash&amp;Credit  Sales Report '!C59,'Delivery Report '!$Q$7:$Q$106),""))))),"")</f>
        <v/>
      </c>
      <c r="F59" s="218" t="str">
        <f>IFERROR(IF(D59="CASH",SUMIF('Delivery Report '!$C$7:$C$106,'Cash&amp;Credit  Sales Report '!C59,'Delivery Report '!$Q$7:$Q$106),""),"")</f>
        <v/>
      </c>
      <c r="G59" s="62" t="str">
        <f>IFERROR(VLOOKUP(C59,'Customer Aging 31.07.2016'!$D$9:$F$387,3,0),"")</f>
        <v/>
      </c>
      <c r="L59" s="58"/>
    </row>
    <row r="60" spans="1:12" ht="15" hidden="1" customHeight="1">
      <c r="A60" s="10"/>
      <c r="B60" s="61">
        <f>'Summary Report '!$E$2</f>
        <v>42616</v>
      </c>
      <c r="C60" s="62">
        <f>REMOVER!A53</f>
        <v>0</v>
      </c>
      <c r="D60" s="62" t="str">
        <f>IFERROR(VLOOKUP(C60,'Customer Aging 31.07.2016'!$D$9:$G$387,4,0),"")</f>
        <v/>
      </c>
      <c r="E60" s="218" t="str">
        <f>IFERROR(IF(D60=15,SUMIF('Delivery Report '!$C$7:$C$106,'Cash&amp;Credit  Sales Report '!C60,'Delivery Report '!$Q$7:$Q$106),IF(D60=30,SUMIF('Delivery Report '!$C$7:$C$106,'Cash&amp;Credit  Sales Report '!C60,'Delivery Report '!$Q$7:$Q$106),IF(D60=45,SUMIF('Delivery Report '!$C$7:$C$106,'Cash&amp;Credit  Sales Report '!C60,'Delivery Report '!$Q$7:$Q$106),IF(D60=60,SUMIF('Delivery Report '!$C$7:$C$106,'Cash&amp;Credit  Sales Report '!C60,'Delivery Report '!$Q$7:$Q$106),IF(D60=90,SUMIF('Delivery Report '!$C$7:$C$106,'Cash&amp;Credit  Sales Report '!C60,'Delivery Report '!$Q$7:$Q$106),""))))),"")</f>
        <v/>
      </c>
      <c r="F60" s="218" t="str">
        <f>IFERROR(IF(D60="CASH",SUMIF('Delivery Report '!$C$7:$C$106,'Cash&amp;Credit  Sales Report '!C60,'Delivery Report '!$Q$7:$Q$106),""),"")</f>
        <v/>
      </c>
      <c r="G60" s="62" t="str">
        <f>IFERROR(VLOOKUP(C60,'Customer Aging 31.07.2016'!$D$9:$F$387,3,0),"")</f>
        <v/>
      </c>
      <c r="L60" s="58"/>
    </row>
    <row r="61" spans="1:12" ht="15" hidden="1" customHeight="1">
      <c r="A61" s="10"/>
      <c r="B61" s="61">
        <f>'Summary Report '!$E$2</f>
        <v>42616</v>
      </c>
      <c r="C61" s="62">
        <f>REMOVER!A54</f>
        <v>0</v>
      </c>
      <c r="D61" s="62" t="str">
        <f>IFERROR(VLOOKUP(C61,'Customer Aging 31.07.2016'!$D$9:$G$387,4,0),"")</f>
        <v/>
      </c>
      <c r="E61" s="218" t="str">
        <f>IFERROR(IF(D61=15,SUMIF('Delivery Report '!$C$7:$C$106,'Cash&amp;Credit  Sales Report '!C61,'Delivery Report '!$Q$7:$Q$106),IF(D61=30,SUMIF('Delivery Report '!$C$7:$C$106,'Cash&amp;Credit  Sales Report '!C61,'Delivery Report '!$Q$7:$Q$106),IF(D61=45,SUMIF('Delivery Report '!$C$7:$C$106,'Cash&amp;Credit  Sales Report '!C61,'Delivery Report '!$Q$7:$Q$106),IF(D61=60,SUMIF('Delivery Report '!$C$7:$C$106,'Cash&amp;Credit  Sales Report '!C61,'Delivery Report '!$Q$7:$Q$106),IF(D61=90,SUMIF('Delivery Report '!$C$7:$C$106,'Cash&amp;Credit  Sales Report '!C61,'Delivery Report '!$Q$7:$Q$106),""))))),"")</f>
        <v/>
      </c>
      <c r="F61" s="218" t="str">
        <f>IFERROR(IF(D61="CASH",SUMIF('Delivery Report '!$C$7:$C$106,'Cash&amp;Credit  Sales Report '!C61,'Delivery Report '!$Q$7:$Q$106),""),"")</f>
        <v/>
      </c>
      <c r="G61" s="62" t="str">
        <f>IFERROR(VLOOKUP(C61,'Customer Aging 31.07.2016'!$D$9:$F$387,3,0),"")</f>
        <v/>
      </c>
      <c r="L61" s="58"/>
    </row>
    <row r="62" spans="1:12" ht="15" hidden="1" customHeight="1">
      <c r="A62" s="10"/>
      <c r="B62" s="61">
        <f>'Summary Report '!$E$2</f>
        <v>42616</v>
      </c>
      <c r="C62" s="62">
        <f>REMOVER!A55</f>
        <v>0</v>
      </c>
      <c r="D62" s="62" t="str">
        <f>IFERROR(VLOOKUP(C62,'Customer Aging 31.07.2016'!$D$9:$G$387,4,0),"")</f>
        <v/>
      </c>
      <c r="E62" s="218" t="str">
        <f>IFERROR(IF(D62=15,SUMIF('Delivery Report '!$C$7:$C$106,'Cash&amp;Credit  Sales Report '!C62,'Delivery Report '!$Q$7:$Q$106),IF(D62=30,SUMIF('Delivery Report '!$C$7:$C$106,'Cash&amp;Credit  Sales Report '!C62,'Delivery Report '!$Q$7:$Q$106),IF(D62=45,SUMIF('Delivery Report '!$C$7:$C$106,'Cash&amp;Credit  Sales Report '!C62,'Delivery Report '!$Q$7:$Q$106),IF(D62=60,SUMIF('Delivery Report '!$C$7:$C$106,'Cash&amp;Credit  Sales Report '!C62,'Delivery Report '!$Q$7:$Q$106),IF(D62=90,SUMIF('Delivery Report '!$C$7:$C$106,'Cash&amp;Credit  Sales Report '!C62,'Delivery Report '!$Q$7:$Q$106),""))))),"")</f>
        <v/>
      </c>
      <c r="F62" s="218" t="str">
        <f>IFERROR(IF(D62="CASH",SUMIF('Delivery Report '!$C$7:$C$106,'Cash&amp;Credit  Sales Report '!C62,'Delivery Report '!$Q$7:$Q$106),""),"")</f>
        <v/>
      </c>
      <c r="G62" s="62" t="str">
        <f>IFERROR(VLOOKUP(C62,'Customer Aging 31.07.2016'!$D$9:$F$387,3,0),"")</f>
        <v/>
      </c>
      <c r="L62" s="58"/>
    </row>
    <row r="63" spans="1:12" ht="15" hidden="1" customHeight="1">
      <c r="A63" s="10"/>
      <c r="B63" s="61">
        <f>'Summary Report '!$E$2</f>
        <v>42616</v>
      </c>
      <c r="C63" s="62">
        <f>REMOVER!A56</f>
        <v>0</v>
      </c>
      <c r="D63" s="62" t="str">
        <f>IFERROR(VLOOKUP(C63,'Customer Aging 31.07.2016'!$D$9:$G$387,4,0),"")</f>
        <v/>
      </c>
      <c r="E63" s="218" t="str">
        <f>IFERROR(IF(D63=15,SUMIF('Delivery Report '!$C$7:$C$106,'Cash&amp;Credit  Sales Report '!C63,'Delivery Report '!$Q$7:$Q$106),IF(D63=30,SUMIF('Delivery Report '!$C$7:$C$106,'Cash&amp;Credit  Sales Report '!C63,'Delivery Report '!$Q$7:$Q$106),IF(D63=45,SUMIF('Delivery Report '!$C$7:$C$106,'Cash&amp;Credit  Sales Report '!C63,'Delivery Report '!$Q$7:$Q$106),IF(D63=60,SUMIF('Delivery Report '!$C$7:$C$106,'Cash&amp;Credit  Sales Report '!C63,'Delivery Report '!$Q$7:$Q$106),IF(D63=90,SUMIF('Delivery Report '!$C$7:$C$106,'Cash&amp;Credit  Sales Report '!C63,'Delivery Report '!$Q$7:$Q$106),""))))),"")</f>
        <v/>
      </c>
      <c r="F63" s="218" t="str">
        <f>IFERROR(IF(D63="CASH",SUMIF('Delivery Report '!$C$7:$C$106,'Cash&amp;Credit  Sales Report '!C63,'Delivery Report '!$Q$7:$Q$106),""),"")</f>
        <v/>
      </c>
      <c r="G63" s="62" t="str">
        <f>IFERROR(VLOOKUP(C63,'Customer Aging 31.07.2016'!$D$9:$F$387,3,0),"")</f>
        <v/>
      </c>
      <c r="L63" s="58"/>
    </row>
    <row r="64" spans="1:12" ht="15" hidden="1" customHeight="1">
      <c r="A64" s="10"/>
      <c r="B64" s="61">
        <f>'Summary Report '!$E$2</f>
        <v>42616</v>
      </c>
      <c r="C64" s="62">
        <f>REMOVER!A57</f>
        <v>0</v>
      </c>
      <c r="D64" s="62" t="str">
        <f>IFERROR(VLOOKUP(C64,'Customer Aging 31.07.2016'!$D$9:$G$387,4,0),"")</f>
        <v/>
      </c>
      <c r="E64" s="218" t="str">
        <f>IFERROR(IF(D64=15,SUMIF('Delivery Report '!$C$7:$C$106,'Cash&amp;Credit  Sales Report '!C64,'Delivery Report '!$Q$7:$Q$106),IF(D64=30,SUMIF('Delivery Report '!$C$7:$C$106,'Cash&amp;Credit  Sales Report '!C64,'Delivery Report '!$Q$7:$Q$106),IF(D64=45,SUMIF('Delivery Report '!$C$7:$C$106,'Cash&amp;Credit  Sales Report '!C64,'Delivery Report '!$Q$7:$Q$106),IF(D64=60,SUMIF('Delivery Report '!$C$7:$C$106,'Cash&amp;Credit  Sales Report '!C64,'Delivery Report '!$Q$7:$Q$106),IF(D64=90,SUMIF('Delivery Report '!$C$7:$C$106,'Cash&amp;Credit  Sales Report '!C64,'Delivery Report '!$Q$7:$Q$106),""))))),"")</f>
        <v/>
      </c>
      <c r="F64" s="218" t="str">
        <f>IFERROR(IF(D64="CASH",SUMIF('Delivery Report '!$C$7:$C$106,'Cash&amp;Credit  Sales Report '!C64,'Delivery Report '!$Q$7:$Q$106),""),"")</f>
        <v/>
      </c>
      <c r="G64" s="62" t="str">
        <f>IFERROR(VLOOKUP(C64,'Customer Aging 31.07.2016'!$D$9:$F$387,3,0),"")</f>
        <v/>
      </c>
      <c r="L64" s="58"/>
    </row>
    <row r="65" spans="1:12" ht="15" hidden="1" customHeight="1">
      <c r="A65" s="10"/>
      <c r="B65" s="61">
        <f>'Summary Report '!$E$2</f>
        <v>42616</v>
      </c>
      <c r="C65" s="62">
        <f>REMOVER!A58</f>
        <v>0</v>
      </c>
      <c r="D65" s="62" t="str">
        <f>IFERROR(VLOOKUP(C65,'Customer Aging 31.07.2016'!$D$9:$G$387,4,0),"")</f>
        <v/>
      </c>
      <c r="E65" s="63" t="str">
        <f>IFERROR(IF(D65=15,SUMIF('Delivery Report '!$C$7:$C$106,'Cash&amp;Credit  Sales Report '!C65,'Delivery Report '!$Q$7:$Q$106),IF(D65=30,SUMIF('Delivery Report '!$C$7:$C$106,'Cash&amp;Credit  Sales Report '!C65,'Delivery Report '!$Q$7:$Q$106),IF(D65=45,SUMIF('Delivery Report '!$C$7:$C$106,'Cash&amp;Credit  Sales Report '!C65,'Delivery Report '!$Q$7:$Q$106),IF(D65=60,SUMIF('Delivery Report '!$C$7:$C$106,'Cash&amp;Credit  Sales Report '!C65,'Delivery Report '!$Q$7:$Q$106),IF(D65=90,SUMIF('Delivery Report '!$C$7:$C$106,'Cash&amp;Credit  Sales Report '!C65,'Delivery Report '!$Q$7:$Q$106),""))))),"")</f>
        <v/>
      </c>
      <c r="F65" s="63" t="str">
        <f>IFERROR(IF(D65="CASH",SUMIF('Delivery Report '!$C$7:$C$106,'Cash&amp;Credit  Sales Report '!C65,'Delivery Report '!$Q$7:$Q$106),""),"")</f>
        <v/>
      </c>
      <c r="G65" s="62" t="str">
        <f>IFERROR(VLOOKUP(C65,'Customer Aging 31.07.2016'!$D$9:$F$387,3,0),"")</f>
        <v/>
      </c>
      <c r="L65" s="58"/>
    </row>
    <row r="66" spans="1:12" ht="15" hidden="1" customHeight="1">
      <c r="A66" s="10"/>
      <c r="B66" s="61">
        <f>'Summary Report '!$E$2</f>
        <v>42616</v>
      </c>
      <c r="C66" s="62">
        <f>REMOVER!A59</f>
        <v>0</v>
      </c>
      <c r="D66" s="62" t="str">
        <f>IFERROR(VLOOKUP(C66,'Customer Aging 31.07.2016'!$D$9:$G$387,4,0),"")</f>
        <v/>
      </c>
      <c r="E66" s="63" t="str">
        <f>IFERROR(IF(D66=15,SUMIF('Delivery Report '!$C$7:$C$106,'Cash&amp;Credit  Sales Report '!C66,'Delivery Report '!$Q$7:$Q$106),IF(D66=30,SUMIF('Delivery Report '!$C$7:$C$106,'Cash&amp;Credit  Sales Report '!C66,'Delivery Report '!$Q$7:$Q$106),IF(D66=45,SUMIF('Delivery Report '!$C$7:$C$106,'Cash&amp;Credit  Sales Report '!C66,'Delivery Report '!$Q$7:$Q$106),IF(D66=60,SUMIF('Delivery Report '!$C$7:$C$106,'Cash&amp;Credit  Sales Report '!C66,'Delivery Report '!$Q$7:$Q$106),IF(D66=90,SUMIF('Delivery Report '!$C$7:$C$106,'Cash&amp;Credit  Sales Report '!C66,'Delivery Report '!$Q$7:$Q$106),""))))),"")</f>
        <v/>
      </c>
      <c r="F66" s="63" t="str">
        <f>IFERROR(IF(D66="CASH",SUMIF('Delivery Report '!$C$7:$C$106,'Cash&amp;Credit  Sales Report '!C66,'Delivery Report '!$Q$7:$Q$106),""),"")</f>
        <v/>
      </c>
      <c r="G66" s="62" t="str">
        <f>IFERROR(VLOOKUP(C66,'Customer Aging 31.07.2016'!$D$9:$F$387,3,0),"")</f>
        <v/>
      </c>
      <c r="L66" s="58"/>
    </row>
    <row r="67" spans="1:12" ht="15" hidden="1" customHeight="1">
      <c r="A67" s="10"/>
      <c r="B67" s="61">
        <f>'Summary Report '!$E$2</f>
        <v>42616</v>
      </c>
      <c r="C67" s="62">
        <f>REMOVER!A60</f>
        <v>0</v>
      </c>
      <c r="D67" s="62" t="str">
        <f>IFERROR(VLOOKUP(C67,'Customer Aging 31.07.2016'!$D$9:$G$387,4,0),"")</f>
        <v/>
      </c>
      <c r="E67" s="63" t="str">
        <f>IFERROR(IF(D67=15,SUMIF('Delivery Report '!$C$7:$C$106,'Cash&amp;Credit  Sales Report '!C67,'Delivery Report '!$Q$7:$Q$106),IF(D67=30,SUMIF('Delivery Report '!$C$7:$C$106,'Cash&amp;Credit  Sales Report '!C67,'Delivery Report '!$Q$7:$Q$106),IF(D67=45,SUMIF('Delivery Report '!$C$7:$C$106,'Cash&amp;Credit  Sales Report '!C67,'Delivery Report '!$Q$7:$Q$106),IF(D67=60,SUMIF('Delivery Report '!$C$7:$C$106,'Cash&amp;Credit  Sales Report '!C67,'Delivery Report '!$Q$7:$Q$106),IF(D67=90,SUMIF('Delivery Report '!$C$7:$C$106,'Cash&amp;Credit  Sales Report '!C67,'Delivery Report '!$Q$7:$Q$106),""))))),"")</f>
        <v/>
      </c>
      <c r="F67" s="63" t="str">
        <f>IFERROR(IF(D67="CASH",SUMIF('Delivery Report '!$C$7:$C$106,'Cash&amp;Credit  Sales Report '!C67,'Delivery Report '!$Q$7:$Q$106),""),"")</f>
        <v/>
      </c>
      <c r="G67" s="62" t="str">
        <f>IFERROR(VLOOKUP(C67,'Customer Aging 31.07.2016'!$D$9:$F$387,3,0),"")</f>
        <v/>
      </c>
      <c r="L67" s="58"/>
    </row>
    <row r="68" spans="1:12" ht="15" hidden="1" customHeight="1">
      <c r="A68" s="10"/>
      <c r="B68" s="61">
        <f>'Summary Report '!$E$2</f>
        <v>42616</v>
      </c>
      <c r="C68" s="62">
        <f>REMOVER!A61</f>
        <v>0</v>
      </c>
      <c r="D68" s="62" t="str">
        <f>IFERROR(VLOOKUP(C68,'Customer Aging 31.07.2016'!$D$9:$G$387,4,0),"")</f>
        <v/>
      </c>
      <c r="E68" s="63" t="str">
        <f>IFERROR(IF(D68=15,SUMIF('Delivery Report '!$C$7:$C$106,'Cash&amp;Credit  Sales Report '!C68,'Delivery Report '!$Q$7:$Q$106),IF(D68=30,SUMIF('Delivery Report '!$C$7:$C$106,'Cash&amp;Credit  Sales Report '!C68,'Delivery Report '!$Q$7:$Q$106),IF(D68=45,SUMIF('Delivery Report '!$C$7:$C$106,'Cash&amp;Credit  Sales Report '!C68,'Delivery Report '!$Q$7:$Q$106),IF(D68=60,SUMIF('Delivery Report '!$C$7:$C$106,'Cash&amp;Credit  Sales Report '!C68,'Delivery Report '!$Q$7:$Q$106),IF(D68=90,SUMIF('Delivery Report '!$C$7:$C$106,'Cash&amp;Credit  Sales Report '!C68,'Delivery Report '!$Q$7:$Q$106),""))))),"")</f>
        <v/>
      </c>
      <c r="F68" s="63" t="str">
        <f>IFERROR(IF(D68="CASH",SUMIF('Delivery Report '!$C$7:$C$106,'Cash&amp;Credit  Sales Report '!C68,'Delivery Report '!$Q$7:$Q$106),""),"")</f>
        <v/>
      </c>
      <c r="G68" s="62" t="str">
        <f>IFERROR(VLOOKUP(C68,'Customer Aging 31.07.2016'!$D$9:$F$387,3,0),"")</f>
        <v/>
      </c>
      <c r="L68" s="58"/>
    </row>
    <row r="69" spans="1:12" ht="15" hidden="1" customHeight="1">
      <c r="A69" s="10"/>
      <c r="B69" s="61">
        <f>'Summary Report '!$E$2</f>
        <v>42616</v>
      </c>
      <c r="C69" s="62">
        <f>REMOVER!A62</f>
        <v>0</v>
      </c>
      <c r="D69" s="62" t="str">
        <f>IFERROR(VLOOKUP(C69,'Customer Aging 31.07.2016'!$D$9:$G$387,4,0),"")</f>
        <v/>
      </c>
      <c r="E69" s="63" t="str">
        <f>IFERROR(IF(D69=15,SUMIF('Delivery Report '!$C$7:$C$106,'Cash&amp;Credit  Sales Report '!C69,'Delivery Report '!$Q$7:$Q$106),IF(D69=30,SUMIF('Delivery Report '!$C$7:$C$106,'Cash&amp;Credit  Sales Report '!C69,'Delivery Report '!$Q$7:$Q$106),IF(D69=45,SUMIF('Delivery Report '!$C$7:$C$106,'Cash&amp;Credit  Sales Report '!C69,'Delivery Report '!$Q$7:$Q$106),IF(D69=60,SUMIF('Delivery Report '!$C$7:$C$106,'Cash&amp;Credit  Sales Report '!C69,'Delivery Report '!$Q$7:$Q$106),IF(D69=90,SUMIF('Delivery Report '!$C$7:$C$106,'Cash&amp;Credit  Sales Report '!C69,'Delivery Report '!$Q$7:$Q$106),""))))),"")</f>
        <v/>
      </c>
      <c r="F69" s="63" t="str">
        <f>IFERROR(IF(D69="CASH",SUMIF('Delivery Report '!$C$7:$C$106,'Cash&amp;Credit  Sales Report '!C69,'Delivery Report '!$Q$7:$Q$106),""),"")</f>
        <v/>
      </c>
      <c r="G69" s="62" t="str">
        <f>IFERROR(VLOOKUP(C69,'Customer Aging 31.07.2016'!$D$9:$F$387,3,0),"")</f>
        <v/>
      </c>
      <c r="L69" s="58"/>
    </row>
    <row r="70" spans="1:12" ht="15" hidden="1" customHeight="1">
      <c r="A70" s="10"/>
      <c r="B70" s="61">
        <f>'Summary Report '!$E$2</f>
        <v>42616</v>
      </c>
      <c r="C70" s="62">
        <f>REMOVER!A63</f>
        <v>0</v>
      </c>
      <c r="D70" s="62" t="str">
        <f>IFERROR(VLOOKUP(C70,'Customer Aging 31.07.2016'!$D$9:$G$387,4,0),"")</f>
        <v/>
      </c>
      <c r="E70" s="63" t="str">
        <f>IFERROR(IF(D70=15,SUMIF('Delivery Report '!$C$7:$C$106,'Cash&amp;Credit  Sales Report '!C70,'Delivery Report '!$Q$7:$Q$106),IF(D70=30,SUMIF('Delivery Report '!$C$7:$C$106,'Cash&amp;Credit  Sales Report '!C70,'Delivery Report '!$Q$7:$Q$106),IF(D70=45,SUMIF('Delivery Report '!$C$7:$C$106,'Cash&amp;Credit  Sales Report '!C70,'Delivery Report '!$Q$7:$Q$106),IF(D70=60,SUMIF('Delivery Report '!$C$7:$C$106,'Cash&amp;Credit  Sales Report '!C70,'Delivery Report '!$Q$7:$Q$106),IF(D70=90,SUMIF('Delivery Report '!$C$7:$C$106,'Cash&amp;Credit  Sales Report '!C70,'Delivery Report '!$Q$7:$Q$106),""))))),"")</f>
        <v/>
      </c>
      <c r="F70" s="63" t="str">
        <f>IFERROR(IF(D70="CASH",SUMIF('Delivery Report '!$C$7:$C$106,'Cash&amp;Credit  Sales Report '!C70,'Delivery Report '!$Q$7:$Q$106),""),"")</f>
        <v/>
      </c>
      <c r="G70" s="62" t="str">
        <f>IFERROR(VLOOKUP(C70,'Customer Aging 31.07.2016'!$D$9:$F$387,3,0),"")</f>
        <v/>
      </c>
      <c r="L70" s="58"/>
    </row>
    <row r="71" spans="1:12" ht="15" hidden="1" customHeight="1">
      <c r="A71" s="10"/>
      <c r="B71" s="61">
        <f>'Summary Report '!$E$2</f>
        <v>42616</v>
      </c>
      <c r="C71" s="62">
        <f>REMOVER!A64</f>
        <v>0</v>
      </c>
      <c r="D71" s="62" t="str">
        <f>IFERROR(VLOOKUP(C71,'Customer Aging 31.07.2016'!$D$9:$G$387,4,0),"")</f>
        <v/>
      </c>
      <c r="E71" s="63" t="str">
        <f>IFERROR(IF(D71=15,SUMIF('Delivery Report '!$C$7:$C$106,'Cash&amp;Credit  Sales Report '!C71,'Delivery Report '!$Q$7:$Q$106),IF(D71=30,SUMIF('Delivery Report '!$C$7:$C$106,'Cash&amp;Credit  Sales Report '!C71,'Delivery Report '!$Q$7:$Q$106),IF(D71=45,SUMIF('Delivery Report '!$C$7:$C$106,'Cash&amp;Credit  Sales Report '!C71,'Delivery Report '!$Q$7:$Q$106),IF(D71=60,SUMIF('Delivery Report '!$C$7:$C$106,'Cash&amp;Credit  Sales Report '!C71,'Delivery Report '!$Q$7:$Q$106),IF(D71=90,SUMIF('Delivery Report '!$C$7:$C$106,'Cash&amp;Credit  Sales Report '!C71,'Delivery Report '!$Q$7:$Q$106),""))))),"")</f>
        <v/>
      </c>
      <c r="F71" s="63" t="str">
        <f>IFERROR(IF(D71="CASH",SUMIF('Delivery Report '!$C$7:$C$106,'Cash&amp;Credit  Sales Report '!C71,'Delivery Report '!$Q$7:$Q$106),""),"")</f>
        <v/>
      </c>
      <c r="G71" s="62" t="str">
        <f>IFERROR(VLOOKUP(C71,'Customer Aging 31.07.2016'!$D$9:$F$387,3,0),"")</f>
        <v/>
      </c>
      <c r="L71" s="58"/>
    </row>
    <row r="72" spans="1:12" ht="15" hidden="1" customHeight="1">
      <c r="A72" s="10"/>
      <c r="B72" s="61">
        <f>'Summary Report '!$E$2</f>
        <v>42616</v>
      </c>
      <c r="C72" s="62">
        <f>REMOVER!A65</f>
        <v>0</v>
      </c>
      <c r="D72" s="62" t="str">
        <f>IFERROR(VLOOKUP(C72,'Customer Aging 31.07.2016'!$D$9:$G$387,4,0),"")</f>
        <v/>
      </c>
      <c r="E72" s="63" t="str">
        <f>IFERROR(IF(D72=15,SUMIF('Delivery Report '!$C$7:$C$106,'Cash&amp;Credit  Sales Report '!C72,'Delivery Report '!$Q$7:$Q$106),IF(D72=30,SUMIF('Delivery Report '!$C$7:$C$106,'Cash&amp;Credit  Sales Report '!C72,'Delivery Report '!$Q$7:$Q$106),IF(D72=45,SUMIF('Delivery Report '!$C$7:$C$106,'Cash&amp;Credit  Sales Report '!C72,'Delivery Report '!$Q$7:$Q$106),IF(D72=60,SUMIF('Delivery Report '!$C$7:$C$106,'Cash&amp;Credit  Sales Report '!C72,'Delivery Report '!$Q$7:$Q$106),IF(D72=90,SUMIF('Delivery Report '!$C$7:$C$106,'Cash&amp;Credit  Sales Report '!C72,'Delivery Report '!$Q$7:$Q$106),""))))),"")</f>
        <v/>
      </c>
      <c r="F72" s="63" t="str">
        <f>IFERROR(IF(D72="CASH",SUMIF('Delivery Report '!$C$7:$C$106,'Cash&amp;Credit  Sales Report '!C72,'Delivery Report '!$Q$7:$Q$106),""),"")</f>
        <v/>
      </c>
      <c r="G72" s="62" t="str">
        <f>IFERROR(VLOOKUP(C72,'Customer Aging 31.07.2016'!$D$9:$F$387,3,0),"")</f>
        <v/>
      </c>
      <c r="L72" s="58"/>
    </row>
    <row r="73" spans="1:12" ht="15" hidden="1" customHeight="1">
      <c r="A73" s="10"/>
      <c r="B73" s="61">
        <f>'Summary Report '!$E$2</f>
        <v>42616</v>
      </c>
      <c r="C73" s="62">
        <f>REMOVER!A66</f>
        <v>0</v>
      </c>
      <c r="D73" s="62" t="str">
        <f>IFERROR(VLOOKUP(C73,'Customer Aging 31.07.2016'!$D$9:$G$387,4,0),"")</f>
        <v/>
      </c>
      <c r="E73" s="63" t="str">
        <f>IFERROR(IF(D73=15,SUMIF('Delivery Report '!$C$7:$C$106,'Cash&amp;Credit  Sales Report '!C73,'Delivery Report '!$Q$7:$Q$106),IF(D73=30,SUMIF('Delivery Report '!$C$7:$C$106,'Cash&amp;Credit  Sales Report '!C73,'Delivery Report '!$Q$7:$Q$106),IF(D73=45,SUMIF('Delivery Report '!$C$7:$C$106,'Cash&amp;Credit  Sales Report '!C73,'Delivery Report '!$Q$7:$Q$106),IF(D73=60,SUMIF('Delivery Report '!$C$7:$C$106,'Cash&amp;Credit  Sales Report '!C73,'Delivery Report '!$Q$7:$Q$106),IF(D73=90,SUMIF('Delivery Report '!$C$7:$C$106,'Cash&amp;Credit  Sales Report '!C73,'Delivery Report '!$Q$7:$Q$106),""))))),"")</f>
        <v/>
      </c>
      <c r="F73" s="63" t="str">
        <f>IFERROR(IF(D73="CASH",SUMIF('Delivery Report '!$C$7:$C$106,'Cash&amp;Credit  Sales Report '!C73,'Delivery Report '!$Q$7:$Q$106),""),"")</f>
        <v/>
      </c>
      <c r="G73" s="62" t="str">
        <f>IFERROR(VLOOKUP(C73,'Customer Aging 31.07.2016'!$D$9:$F$387,3,0),"")</f>
        <v/>
      </c>
      <c r="L73" s="58"/>
    </row>
    <row r="74" spans="1:12" ht="15" hidden="1" customHeight="1">
      <c r="A74" s="10"/>
      <c r="B74" s="61">
        <f>'Summary Report '!$E$2</f>
        <v>42616</v>
      </c>
      <c r="C74" s="62">
        <f>REMOVER!A67</f>
        <v>0</v>
      </c>
      <c r="D74" s="62" t="str">
        <f>IFERROR(VLOOKUP(C74,'Customer Aging 31.07.2016'!$D$9:$G$387,4,0),"")</f>
        <v/>
      </c>
      <c r="E74" s="63" t="str">
        <f>IFERROR(IF(D74=15,SUMIF('Delivery Report '!$C$7:$C$106,'Cash&amp;Credit  Sales Report '!C74,'Delivery Report '!$Q$7:$Q$106),IF(D74=30,SUMIF('Delivery Report '!$C$7:$C$106,'Cash&amp;Credit  Sales Report '!C74,'Delivery Report '!$Q$7:$Q$106),IF(D74=45,SUMIF('Delivery Report '!$C$7:$C$106,'Cash&amp;Credit  Sales Report '!C74,'Delivery Report '!$Q$7:$Q$106),IF(D74=60,SUMIF('Delivery Report '!$C$7:$C$106,'Cash&amp;Credit  Sales Report '!C74,'Delivery Report '!$Q$7:$Q$106),IF(D74=90,SUMIF('Delivery Report '!$C$7:$C$106,'Cash&amp;Credit  Sales Report '!C74,'Delivery Report '!$Q$7:$Q$106),""))))),"")</f>
        <v/>
      </c>
      <c r="F74" s="63" t="str">
        <f>IFERROR(IF(D74="CASH",SUMIF('Delivery Report '!$C$7:$C$106,'Cash&amp;Credit  Sales Report '!C74,'Delivery Report '!$Q$7:$Q$106),""),"")</f>
        <v/>
      </c>
      <c r="G74" s="62" t="str">
        <f>IFERROR(VLOOKUP(C74,'Customer Aging 31.07.2016'!$D$9:$F$387,3,0),"")</f>
        <v/>
      </c>
      <c r="L74" s="58"/>
    </row>
    <row r="75" spans="1:12" ht="15" hidden="1" customHeight="1">
      <c r="A75" s="10"/>
      <c r="B75" s="61">
        <f>'Summary Report '!$E$2</f>
        <v>42616</v>
      </c>
      <c r="C75" s="62">
        <f>REMOVER!A68</f>
        <v>0</v>
      </c>
      <c r="D75" s="62" t="str">
        <f>IFERROR(VLOOKUP(C75,'Customer Aging 31.07.2016'!$D$9:$G$387,4,0),"")</f>
        <v/>
      </c>
      <c r="E75" s="63" t="str">
        <f>IFERROR(IF(D75=15,SUMIF('Delivery Report '!$C$7:$C$106,'Cash&amp;Credit  Sales Report '!C75,'Delivery Report '!$Q$7:$Q$106),IF(D75=30,SUMIF('Delivery Report '!$C$7:$C$106,'Cash&amp;Credit  Sales Report '!C75,'Delivery Report '!$Q$7:$Q$106),IF(D75=45,SUMIF('Delivery Report '!$C$7:$C$106,'Cash&amp;Credit  Sales Report '!C75,'Delivery Report '!$Q$7:$Q$106),IF(D75=60,SUMIF('Delivery Report '!$C$7:$C$106,'Cash&amp;Credit  Sales Report '!C75,'Delivery Report '!$Q$7:$Q$106),IF(D75=90,SUMIF('Delivery Report '!$C$7:$C$106,'Cash&amp;Credit  Sales Report '!C75,'Delivery Report '!$Q$7:$Q$106),""))))),"")</f>
        <v/>
      </c>
      <c r="F75" s="63" t="str">
        <f>IFERROR(IF(D75="CASH",SUMIF('Delivery Report '!$C$7:$C$106,'Cash&amp;Credit  Sales Report '!C75,'Delivery Report '!$Q$7:$Q$106),""),"")</f>
        <v/>
      </c>
      <c r="G75" s="62" t="str">
        <f>IFERROR(VLOOKUP(C75,'Customer Aging 31.07.2016'!$D$9:$F$387,3,0),"")</f>
        <v/>
      </c>
      <c r="L75" s="58"/>
    </row>
    <row r="76" spans="1:12" ht="15" hidden="1" customHeight="1">
      <c r="A76" s="10"/>
      <c r="B76" s="61">
        <f>'Summary Report '!$E$2</f>
        <v>42616</v>
      </c>
      <c r="C76" s="62">
        <f>REMOVER!A69</f>
        <v>0</v>
      </c>
      <c r="D76" s="62" t="str">
        <f>IFERROR(VLOOKUP(C76,'Customer Aging 31.07.2016'!$D$9:$G$387,4,0),"")</f>
        <v/>
      </c>
      <c r="E76" s="63" t="str">
        <f>IFERROR(IF(D76=15,SUMIF('Delivery Report '!$C$7:$C$106,'Cash&amp;Credit  Sales Report '!C76,'Delivery Report '!$Q$7:$Q$106),IF(D76=30,SUMIF('Delivery Report '!$C$7:$C$106,'Cash&amp;Credit  Sales Report '!C76,'Delivery Report '!$Q$7:$Q$106),IF(D76=45,SUMIF('Delivery Report '!$C$7:$C$106,'Cash&amp;Credit  Sales Report '!C76,'Delivery Report '!$Q$7:$Q$106),IF(D76=60,SUMIF('Delivery Report '!$C$7:$C$106,'Cash&amp;Credit  Sales Report '!C76,'Delivery Report '!$Q$7:$Q$106),IF(D76=90,SUMIF('Delivery Report '!$C$7:$C$106,'Cash&amp;Credit  Sales Report '!C76,'Delivery Report '!$Q$7:$Q$106),""))))),"")</f>
        <v/>
      </c>
      <c r="F76" s="63" t="str">
        <f>IFERROR(IF(D76="CASH",SUMIF('Delivery Report '!$C$7:$C$106,'Cash&amp;Credit  Sales Report '!C76,'Delivery Report '!$Q$7:$Q$106),""),"")</f>
        <v/>
      </c>
      <c r="G76" s="62" t="str">
        <f>IFERROR(VLOOKUP(C76,'Customer Aging 31.07.2016'!$D$9:$F$387,3,0),"")</f>
        <v/>
      </c>
      <c r="L76" s="58"/>
    </row>
    <row r="77" spans="1:12" ht="15" hidden="1" customHeight="1">
      <c r="A77" s="10"/>
      <c r="B77" s="61">
        <f>'Summary Report '!$E$2</f>
        <v>42616</v>
      </c>
      <c r="C77" s="62">
        <f>REMOVER!A70</f>
        <v>0</v>
      </c>
      <c r="D77" s="62" t="str">
        <f>IFERROR(VLOOKUP(C77,'Customer Aging 31.07.2016'!$D$9:$G$387,4,0),"")</f>
        <v/>
      </c>
      <c r="E77" s="63" t="str">
        <f>IFERROR(IF(D77=15,SUMIF('Delivery Report '!$C$7:$C$106,'Cash&amp;Credit  Sales Report '!C77,'Delivery Report '!$Q$7:$Q$106),IF(D77=30,SUMIF('Delivery Report '!$C$7:$C$106,'Cash&amp;Credit  Sales Report '!C77,'Delivery Report '!$Q$7:$Q$106),IF(D77=45,SUMIF('Delivery Report '!$C$7:$C$106,'Cash&amp;Credit  Sales Report '!C77,'Delivery Report '!$Q$7:$Q$106),IF(D77=60,SUMIF('Delivery Report '!$C$7:$C$106,'Cash&amp;Credit  Sales Report '!C77,'Delivery Report '!$Q$7:$Q$106),IF(D77=90,SUMIF('Delivery Report '!$C$7:$C$106,'Cash&amp;Credit  Sales Report '!C77,'Delivery Report '!$Q$7:$Q$106),""))))),"")</f>
        <v/>
      </c>
      <c r="F77" s="63" t="str">
        <f>IFERROR(IF(D77="CASH",SUMIF('Delivery Report '!$C$7:$C$106,'Cash&amp;Credit  Sales Report '!C77,'Delivery Report '!$Q$7:$Q$106),""),"")</f>
        <v/>
      </c>
      <c r="G77" s="62" t="str">
        <f>IFERROR(VLOOKUP(C77,'Customer Aging 31.07.2016'!$D$9:$F$387,3,0),"")</f>
        <v/>
      </c>
      <c r="L77" s="58"/>
    </row>
    <row r="78" spans="1:12" ht="15" hidden="1" customHeight="1">
      <c r="A78" s="10"/>
      <c r="B78" s="61">
        <f>'Summary Report '!$E$2</f>
        <v>42616</v>
      </c>
      <c r="C78" s="62">
        <f>REMOVER!A71</f>
        <v>0</v>
      </c>
      <c r="D78" s="62" t="str">
        <f>IFERROR(VLOOKUP(C78,'Customer Aging 31.07.2016'!$D$9:$G$387,4,0),"")</f>
        <v/>
      </c>
      <c r="E78" s="63" t="str">
        <f>IFERROR(IF(D78=15,SUMIF('Delivery Report '!$C$7:$C$106,'Cash&amp;Credit  Sales Report '!C78,'Delivery Report '!$Q$7:$Q$106),IF(D78=30,SUMIF('Delivery Report '!$C$7:$C$106,'Cash&amp;Credit  Sales Report '!C78,'Delivery Report '!$Q$7:$Q$106),IF(D78=45,SUMIF('Delivery Report '!$C$7:$C$106,'Cash&amp;Credit  Sales Report '!C78,'Delivery Report '!$Q$7:$Q$106),IF(D78=60,SUMIF('Delivery Report '!$C$7:$C$106,'Cash&amp;Credit  Sales Report '!C78,'Delivery Report '!$Q$7:$Q$106),IF(D78=90,SUMIF('Delivery Report '!$C$7:$C$106,'Cash&amp;Credit  Sales Report '!C78,'Delivery Report '!$Q$7:$Q$106),""))))),"")</f>
        <v/>
      </c>
      <c r="F78" s="63" t="str">
        <f>IFERROR(IF(D78="CASH",SUMIF('Delivery Report '!$C$7:$C$106,'Cash&amp;Credit  Sales Report '!C78,'Delivery Report '!$Q$7:$Q$106),""),"")</f>
        <v/>
      </c>
      <c r="G78" s="62" t="str">
        <f>IFERROR(VLOOKUP(C78,'Customer Aging 31.07.2016'!$D$9:$F$387,3,0),"")</f>
        <v/>
      </c>
      <c r="L78" s="58"/>
    </row>
    <row r="79" spans="1:12" ht="15" hidden="1" customHeight="1">
      <c r="A79" s="10"/>
      <c r="B79" s="61">
        <f>'Summary Report '!$E$2</f>
        <v>42616</v>
      </c>
      <c r="C79" s="62">
        <f>REMOVER!A72</f>
        <v>0</v>
      </c>
      <c r="D79" s="62" t="str">
        <f>IFERROR(VLOOKUP(C79,'Customer Aging 31.07.2016'!$D$9:$G$387,4,0),"")</f>
        <v/>
      </c>
      <c r="E79" s="63" t="str">
        <f>IFERROR(IF(D79=15,SUMIF('Delivery Report '!$C$7:$C$106,'Cash&amp;Credit  Sales Report '!C79,'Delivery Report '!$Q$7:$Q$106),IF(D79=30,SUMIF('Delivery Report '!$C$7:$C$106,'Cash&amp;Credit  Sales Report '!C79,'Delivery Report '!$Q$7:$Q$106),IF(D79=45,SUMIF('Delivery Report '!$C$7:$C$106,'Cash&amp;Credit  Sales Report '!C79,'Delivery Report '!$Q$7:$Q$106),IF(D79=60,SUMIF('Delivery Report '!$C$7:$C$106,'Cash&amp;Credit  Sales Report '!C79,'Delivery Report '!$Q$7:$Q$106),IF(D79=90,SUMIF('Delivery Report '!$C$7:$C$106,'Cash&amp;Credit  Sales Report '!C79,'Delivery Report '!$Q$7:$Q$106),""))))),"")</f>
        <v/>
      </c>
      <c r="F79" s="63" t="str">
        <f>IFERROR(IF(D79="CASH",SUMIF('Delivery Report '!$C$7:$C$106,'Cash&amp;Credit  Sales Report '!C79,'Delivery Report '!$Q$7:$Q$106),""),"")</f>
        <v/>
      </c>
      <c r="G79" s="62" t="str">
        <f>IFERROR(VLOOKUP(C79,'Customer Aging 31.07.2016'!$D$9:$F$387,3,0),"")</f>
        <v/>
      </c>
      <c r="L79" s="58"/>
    </row>
    <row r="80" spans="1:12" ht="15" hidden="1" customHeight="1">
      <c r="A80" s="10"/>
      <c r="B80" s="61">
        <f>'Summary Report '!$E$2</f>
        <v>42616</v>
      </c>
      <c r="C80" s="62">
        <f>REMOVER!A73</f>
        <v>0</v>
      </c>
      <c r="D80" s="62" t="str">
        <f>IFERROR(VLOOKUP(C80,'Customer Aging 31.07.2016'!$D$9:$G$387,4,0),"")</f>
        <v/>
      </c>
      <c r="E80" s="63" t="str">
        <f>IFERROR(IF(D80=15,SUMIF('Delivery Report '!$C$7:$C$106,'Cash&amp;Credit  Sales Report '!C80,'Delivery Report '!$Q$7:$Q$106),IF(D80=30,SUMIF('Delivery Report '!$C$7:$C$106,'Cash&amp;Credit  Sales Report '!C80,'Delivery Report '!$Q$7:$Q$106),IF(D80=45,SUMIF('Delivery Report '!$C$7:$C$106,'Cash&amp;Credit  Sales Report '!C80,'Delivery Report '!$Q$7:$Q$106),IF(D80=60,SUMIF('Delivery Report '!$C$7:$C$106,'Cash&amp;Credit  Sales Report '!C80,'Delivery Report '!$Q$7:$Q$106),IF(D80=90,SUMIF('Delivery Report '!$C$7:$C$106,'Cash&amp;Credit  Sales Report '!C80,'Delivery Report '!$Q$7:$Q$106),""))))),"")</f>
        <v/>
      </c>
      <c r="F80" s="63" t="str">
        <f>IFERROR(IF(D80="CASH",SUMIF('Delivery Report '!$C$7:$C$106,'Cash&amp;Credit  Sales Report '!C80,'Delivery Report '!$Q$7:$Q$106),""),"")</f>
        <v/>
      </c>
      <c r="G80" s="62" t="str">
        <f>IFERROR(VLOOKUP(C80,'Customer Aging 31.07.2016'!$D$9:$F$387,3,0),"")</f>
        <v/>
      </c>
      <c r="L80" s="58"/>
    </row>
    <row r="81" spans="1:12" ht="15" hidden="1" customHeight="1">
      <c r="A81" s="10"/>
      <c r="B81" s="61">
        <f>'Summary Report '!$E$2</f>
        <v>42616</v>
      </c>
      <c r="C81" s="62">
        <f>REMOVER!A74</f>
        <v>0</v>
      </c>
      <c r="D81" s="62" t="str">
        <f>IFERROR(VLOOKUP(C81,'Customer Aging 31.07.2016'!$D$9:$G$387,4,0),"")</f>
        <v/>
      </c>
      <c r="E81" s="63" t="str">
        <f>IFERROR(IF(D81=15,SUMIF('Delivery Report '!$C$7:$C$106,'Cash&amp;Credit  Sales Report '!C81,'Delivery Report '!$Q$7:$Q$106),IF(D81=30,SUMIF('Delivery Report '!$C$7:$C$106,'Cash&amp;Credit  Sales Report '!C81,'Delivery Report '!$Q$7:$Q$106),IF(D81=45,SUMIF('Delivery Report '!$C$7:$C$106,'Cash&amp;Credit  Sales Report '!C81,'Delivery Report '!$Q$7:$Q$106),IF(D81=60,SUMIF('Delivery Report '!$C$7:$C$106,'Cash&amp;Credit  Sales Report '!C81,'Delivery Report '!$Q$7:$Q$106),IF(D81=90,SUMIF('Delivery Report '!$C$7:$C$106,'Cash&amp;Credit  Sales Report '!C81,'Delivery Report '!$Q$7:$Q$106),""))))),"")</f>
        <v/>
      </c>
      <c r="F81" s="63" t="str">
        <f>IFERROR(IF(D81="CASH",SUMIF('Delivery Report '!$C$7:$C$106,'Cash&amp;Credit  Sales Report '!C81,'Delivery Report '!$Q$7:$Q$106),""),"")</f>
        <v/>
      </c>
      <c r="G81" s="62" t="str">
        <f>IFERROR(VLOOKUP(C81,'Customer Aging 31.07.2016'!$D$9:$F$387,3,0),"")</f>
        <v/>
      </c>
      <c r="L81" s="58"/>
    </row>
    <row r="82" spans="1:12" ht="15" hidden="1" customHeight="1">
      <c r="A82" s="10"/>
      <c r="B82" s="61">
        <f>'Summary Report '!$E$2</f>
        <v>42616</v>
      </c>
      <c r="C82" s="62">
        <f>REMOVER!A75</f>
        <v>0</v>
      </c>
      <c r="D82" s="62" t="str">
        <f>IFERROR(VLOOKUP(C82,'Customer Aging 31.07.2016'!$D$9:$G$387,4,0),"")</f>
        <v/>
      </c>
      <c r="E82" s="63" t="str">
        <f>IFERROR(IF(D82=15,SUMIF('Delivery Report '!$C$7:$C$106,'Cash&amp;Credit  Sales Report '!C82,'Delivery Report '!$Q$7:$Q$106),IF(D82=30,SUMIF('Delivery Report '!$C$7:$C$106,'Cash&amp;Credit  Sales Report '!C82,'Delivery Report '!$Q$7:$Q$106),IF(D82=45,SUMIF('Delivery Report '!$C$7:$C$106,'Cash&amp;Credit  Sales Report '!C82,'Delivery Report '!$Q$7:$Q$106),IF(D82=60,SUMIF('Delivery Report '!$C$7:$C$106,'Cash&amp;Credit  Sales Report '!C82,'Delivery Report '!$Q$7:$Q$106),IF(D82=90,SUMIF('Delivery Report '!$C$7:$C$106,'Cash&amp;Credit  Sales Report '!C82,'Delivery Report '!$Q$7:$Q$106),""))))),"")</f>
        <v/>
      </c>
      <c r="F82" s="63" t="str">
        <f>IFERROR(IF(D82="CASH",SUMIF('Delivery Report '!$C$7:$C$106,'Cash&amp;Credit  Sales Report '!C82,'Delivery Report '!$Q$7:$Q$106),""),"")</f>
        <v/>
      </c>
      <c r="G82" s="62" t="str">
        <f>IFERROR(VLOOKUP(C82,'Customer Aging 31.07.2016'!$D$9:$F$387,3,0),"")</f>
        <v/>
      </c>
      <c r="L82" s="58"/>
    </row>
    <row r="83" spans="1:12" ht="15" hidden="1" customHeight="1">
      <c r="A83" s="10"/>
      <c r="B83" s="61">
        <f>'Summary Report '!$E$2</f>
        <v>42616</v>
      </c>
      <c r="C83" s="62">
        <f>REMOVER!A76</f>
        <v>0</v>
      </c>
      <c r="D83" s="62" t="str">
        <f>IFERROR(VLOOKUP(C83,'Customer Aging 31.07.2016'!$D$9:$G$387,4,0),"")</f>
        <v/>
      </c>
      <c r="E83" s="63" t="str">
        <f>IFERROR(IF(D83=15,SUMIF('Delivery Report '!$C$7:$C$106,'Cash&amp;Credit  Sales Report '!C83,'Delivery Report '!$Q$7:$Q$106),IF(D83=30,SUMIF('Delivery Report '!$C$7:$C$106,'Cash&amp;Credit  Sales Report '!C83,'Delivery Report '!$Q$7:$Q$106),IF(D83=45,SUMIF('Delivery Report '!$C$7:$C$106,'Cash&amp;Credit  Sales Report '!C83,'Delivery Report '!$Q$7:$Q$106),IF(D83=60,SUMIF('Delivery Report '!$C$7:$C$106,'Cash&amp;Credit  Sales Report '!C83,'Delivery Report '!$Q$7:$Q$106),IF(D83=90,SUMIF('Delivery Report '!$C$7:$C$106,'Cash&amp;Credit  Sales Report '!C83,'Delivery Report '!$Q$7:$Q$106),""))))),"")</f>
        <v/>
      </c>
      <c r="F83" s="63" t="str">
        <f>IFERROR(IF(D83="CASH",SUMIF('Delivery Report '!$C$7:$C$106,'Cash&amp;Credit  Sales Report '!C83,'Delivery Report '!$Q$7:$Q$106),""),"")</f>
        <v/>
      </c>
      <c r="G83" s="62" t="str">
        <f>IFERROR(VLOOKUP(C83,'Customer Aging 31.07.2016'!$D$9:$F$387,3,0),"")</f>
        <v/>
      </c>
      <c r="L83" s="58"/>
    </row>
    <row r="84" spans="1:12" ht="15" hidden="1" customHeight="1">
      <c r="A84" s="10"/>
      <c r="B84" s="61">
        <f>'Summary Report '!$E$2</f>
        <v>42616</v>
      </c>
      <c r="C84" s="62">
        <f>REMOVER!A77</f>
        <v>0</v>
      </c>
      <c r="D84" s="62" t="str">
        <f>IFERROR(VLOOKUP(C84,'Customer Aging 31.07.2016'!$D$9:$G$387,4,0),"")</f>
        <v/>
      </c>
      <c r="E84" s="63" t="str">
        <f>IFERROR(IF(D84=15,SUMIF('Delivery Report '!$C$7:$C$106,'Cash&amp;Credit  Sales Report '!C84,'Delivery Report '!$Q$7:$Q$106),IF(D84=30,SUMIF('Delivery Report '!$C$7:$C$106,'Cash&amp;Credit  Sales Report '!C84,'Delivery Report '!$Q$7:$Q$106),IF(D84=45,SUMIF('Delivery Report '!$C$7:$C$106,'Cash&amp;Credit  Sales Report '!C84,'Delivery Report '!$Q$7:$Q$106),IF(D84=60,SUMIF('Delivery Report '!$C$7:$C$106,'Cash&amp;Credit  Sales Report '!C84,'Delivery Report '!$Q$7:$Q$106),IF(D84=90,SUMIF('Delivery Report '!$C$7:$C$106,'Cash&amp;Credit  Sales Report '!C84,'Delivery Report '!$Q$7:$Q$106),""))))),"")</f>
        <v/>
      </c>
      <c r="F84" s="63" t="str">
        <f>IFERROR(IF(D84="CASH",SUMIF('Delivery Report '!$C$7:$C$106,'Cash&amp;Credit  Sales Report '!C84,'Delivery Report '!$Q$7:$Q$106),""),"")</f>
        <v/>
      </c>
      <c r="G84" s="62" t="str">
        <f>IFERROR(VLOOKUP(C84,'Customer Aging 31.07.2016'!$D$9:$F$387,3,0),"")</f>
        <v/>
      </c>
      <c r="L84" s="58"/>
    </row>
    <row r="85" spans="1:12" ht="15" hidden="1" customHeight="1">
      <c r="A85" s="10"/>
      <c r="B85" s="61">
        <f>'Summary Report '!$E$2</f>
        <v>42616</v>
      </c>
      <c r="C85" s="62">
        <f>REMOVER!A78</f>
        <v>0</v>
      </c>
      <c r="D85" s="62" t="str">
        <f>IFERROR(VLOOKUP(C85,'Customer Aging 31.07.2016'!$D$9:$G$387,4,0),"")</f>
        <v/>
      </c>
      <c r="E85" s="63" t="str">
        <f>IFERROR(IF(D85=15,SUMIF('Delivery Report '!$C$7:$C$106,'Cash&amp;Credit  Sales Report '!C85,'Delivery Report '!$Q$7:$Q$106),IF(D85=30,SUMIF('Delivery Report '!$C$7:$C$106,'Cash&amp;Credit  Sales Report '!C85,'Delivery Report '!$Q$7:$Q$106),IF(D85=45,SUMIF('Delivery Report '!$C$7:$C$106,'Cash&amp;Credit  Sales Report '!C85,'Delivery Report '!$Q$7:$Q$106),IF(D85=60,SUMIF('Delivery Report '!$C$7:$C$106,'Cash&amp;Credit  Sales Report '!C85,'Delivery Report '!$Q$7:$Q$106),IF(D85=90,SUMIF('Delivery Report '!$C$7:$C$106,'Cash&amp;Credit  Sales Report '!C85,'Delivery Report '!$Q$7:$Q$106),""))))),"")</f>
        <v/>
      </c>
      <c r="F85" s="63" t="str">
        <f>IFERROR(IF(D85="CASH",SUMIF('Delivery Report '!$C$7:$C$106,'Cash&amp;Credit  Sales Report '!C85,'Delivery Report '!$Q$7:$Q$106),""),"")</f>
        <v/>
      </c>
      <c r="G85" s="62" t="str">
        <f>IFERROR(VLOOKUP(C85,'Customer Aging 31.07.2016'!$D$9:$F$387,3,0),"")</f>
        <v/>
      </c>
      <c r="L85" s="58"/>
    </row>
    <row r="86" spans="1:12" ht="15" hidden="1" customHeight="1">
      <c r="A86" s="10"/>
      <c r="B86" s="61">
        <f>'Summary Report '!$E$2</f>
        <v>42616</v>
      </c>
      <c r="C86" s="62">
        <f>REMOVER!A79</f>
        <v>0</v>
      </c>
      <c r="D86" s="62" t="str">
        <f>IFERROR(VLOOKUP(C86,'Customer Aging 31.07.2016'!$D$9:$G$387,4,0),"")</f>
        <v/>
      </c>
      <c r="E86" s="63" t="str">
        <f>IFERROR(IF(D86=15,SUMIF('Delivery Report '!$C$7:$C$106,'Cash&amp;Credit  Sales Report '!C86,'Delivery Report '!$Q$7:$Q$106),IF(D86=30,SUMIF('Delivery Report '!$C$7:$C$106,'Cash&amp;Credit  Sales Report '!C86,'Delivery Report '!$Q$7:$Q$106),IF(D86=45,SUMIF('Delivery Report '!$C$7:$C$106,'Cash&amp;Credit  Sales Report '!C86,'Delivery Report '!$Q$7:$Q$106),IF(D86=60,SUMIF('Delivery Report '!$C$7:$C$106,'Cash&amp;Credit  Sales Report '!C86,'Delivery Report '!$Q$7:$Q$106),IF(D86=90,SUMIF('Delivery Report '!$C$7:$C$106,'Cash&amp;Credit  Sales Report '!C86,'Delivery Report '!$Q$7:$Q$106),""))))),"")</f>
        <v/>
      </c>
      <c r="F86" s="63" t="str">
        <f>IFERROR(IF(D86="CASH",SUMIF('Delivery Report '!$C$7:$C$106,'Cash&amp;Credit  Sales Report '!C86,'Delivery Report '!$Q$7:$Q$106),""),"")</f>
        <v/>
      </c>
      <c r="G86" s="62" t="str">
        <f>IFERROR(VLOOKUP(C86,'Customer Aging 31.07.2016'!$D$9:$F$387,3,0),"")</f>
        <v/>
      </c>
      <c r="L86" s="58"/>
    </row>
    <row r="87" spans="1:12" ht="15" hidden="1" customHeight="1">
      <c r="A87" s="10"/>
      <c r="B87" s="61">
        <f>'Summary Report '!$E$2</f>
        <v>42616</v>
      </c>
      <c r="C87" s="62">
        <f>REMOVER!A80</f>
        <v>0</v>
      </c>
      <c r="D87" s="62" t="str">
        <f>IFERROR(VLOOKUP(C87,'Customer Aging 31.07.2016'!$D$9:$G$387,4,0),"")</f>
        <v/>
      </c>
      <c r="E87" s="63" t="str">
        <f>IFERROR(IF(D87=15,SUMIF('Delivery Report '!$C$7:$C$106,'Cash&amp;Credit  Sales Report '!C87,'Delivery Report '!$Q$7:$Q$106),IF(D87=30,SUMIF('Delivery Report '!$C$7:$C$106,'Cash&amp;Credit  Sales Report '!C87,'Delivery Report '!$Q$7:$Q$106),IF(D87=45,SUMIF('Delivery Report '!$C$7:$C$106,'Cash&amp;Credit  Sales Report '!C87,'Delivery Report '!$Q$7:$Q$106),IF(D87=60,SUMIF('Delivery Report '!$C$7:$C$106,'Cash&amp;Credit  Sales Report '!C87,'Delivery Report '!$Q$7:$Q$106),IF(D87=90,SUMIF('Delivery Report '!$C$7:$C$106,'Cash&amp;Credit  Sales Report '!C87,'Delivery Report '!$Q$7:$Q$106),""))))),"")</f>
        <v/>
      </c>
      <c r="F87" s="63" t="str">
        <f>IFERROR(IF(D87="CASH",SUMIF('Delivery Report '!$C$7:$C$106,'Cash&amp;Credit  Sales Report '!C87,'Delivery Report '!$Q$7:$Q$106),""),"")</f>
        <v/>
      </c>
      <c r="G87" s="62" t="str">
        <f>IFERROR(VLOOKUP(C87,'Customer Aging 31.07.2016'!$D$9:$F$387,3,0),"")</f>
        <v/>
      </c>
      <c r="L87" s="58"/>
    </row>
    <row r="88" spans="1:12" ht="15" hidden="1" customHeight="1">
      <c r="A88" s="10"/>
      <c r="B88" s="61">
        <f>'Summary Report '!$E$2</f>
        <v>42616</v>
      </c>
      <c r="C88" s="62">
        <f>REMOVER!A81</f>
        <v>0</v>
      </c>
      <c r="D88" s="62" t="str">
        <f>IFERROR(VLOOKUP(C88,'Customer Aging 31.07.2016'!$D$9:$G$387,4,0),"")</f>
        <v/>
      </c>
      <c r="E88" s="63" t="str">
        <f>IFERROR(IF(D88=15,SUMIF('Delivery Report '!$C$7:$C$106,'Cash&amp;Credit  Sales Report '!C88,'Delivery Report '!$Q$7:$Q$106),IF(D88=30,SUMIF('Delivery Report '!$C$7:$C$106,'Cash&amp;Credit  Sales Report '!C88,'Delivery Report '!$Q$7:$Q$106),IF(D88=45,SUMIF('Delivery Report '!$C$7:$C$106,'Cash&amp;Credit  Sales Report '!C88,'Delivery Report '!$Q$7:$Q$106),IF(D88=60,SUMIF('Delivery Report '!$C$7:$C$106,'Cash&amp;Credit  Sales Report '!C88,'Delivery Report '!$Q$7:$Q$106),IF(D88=90,SUMIF('Delivery Report '!$C$7:$C$106,'Cash&amp;Credit  Sales Report '!C88,'Delivery Report '!$Q$7:$Q$106),""))))),"")</f>
        <v/>
      </c>
      <c r="F88" s="63" t="str">
        <f>IFERROR(IF(D88="CASH",SUMIF('Delivery Report '!$C$7:$C$106,'Cash&amp;Credit  Sales Report '!C88,'Delivery Report '!$Q$7:$Q$106),""),"")</f>
        <v/>
      </c>
      <c r="G88" s="62" t="str">
        <f>IFERROR(VLOOKUP(C88,'Customer Aging 31.07.2016'!$D$9:$F$387,3,0),"")</f>
        <v/>
      </c>
      <c r="L88" s="58"/>
    </row>
    <row r="89" spans="1:12" ht="15" hidden="1" customHeight="1">
      <c r="A89" s="10"/>
      <c r="B89" s="61">
        <f>'Summary Report '!$E$2</f>
        <v>42616</v>
      </c>
      <c r="C89" s="62">
        <f>REMOVER!A82</f>
        <v>0</v>
      </c>
      <c r="D89" s="62" t="str">
        <f>IFERROR(VLOOKUP(C89,'Customer Aging 31.07.2016'!$D$9:$G$387,4,0),"")</f>
        <v/>
      </c>
      <c r="E89" s="63" t="str">
        <f>IFERROR(IF(D89=15,SUMIF('Delivery Report '!$C$7:$C$106,'Cash&amp;Credit  Sales Report '!C89,'Delivery Report '!$Q$7:$Q$106),IF(D89=30,SUMIF('Delivery Report '!$C$7:$C$106,'Cash&amp;Credit  Sales Report '!C89,'Delivery Report '!$Q$7:$Q$106),IF(D89=45,SUMIF('Delivery Report '!$C$7:$C$106,'Cash&amp;Credit  Sales Report '!C89,'Delivery Report '!$Q$7:$Q$106),IF(D89=60,SUMIF('Delivery Report '!$C$7:$C$106,'Cash&amp;Credit  Sales Report '!C89,'Delivery Report '!$Q$7:$Q$106),IF(D89=90,SUMIF('Delivery Report '!$C$7:$C$106,'Cash&amp;Credit  Sales Report '!C89,'Delivery Report '!$Q$7:$Q$106),""))))),"")</f>
        <v/>
      </c>
      <c r="F89" s="63" t="str">
        <f>IFERROR(IF(D89="CASH",SUMIF('Delivery Report '!$C$7:$C$106,'Cash&amp;Credit  Sales Report '!C89,'Delivery Report '!$Q$7:$Q$106),""),"")</f>
        <v/>
      </c>
      <c r="G89" s="62" t="str">
        <f>IFERROR(VLOOKUP(C89,'Customer Aging 31.07.2016'!$D$9:$F$387,3,0),"")</f>
        <v/>
      </c>
      <c r="L89" s="58"/>
    </row>
    <row r="90" spans="1:12" ht="15" hidden="1" customHeight="1">
      <c r="A90" s="10"/>
      <c r="B90" s="61">
        <f>'Summary Report '!$E$2</f>
        <v>42616</v>
      </c>
      <c r="C90" s="62">
        <f>REMOVER!A83</f>
        <v>0</v>
      </c>
      <c r="D90" s="62" t="str">
        <f>IFERROR(VLOOKUP(C90,'Customer Aging 31.07.2016'!$D$9:$G$387,4,0),"")</f>
        <v/>
      </c>
      <c r="E90" s="63" t="str">
        <f>IFERROR(IF(D90=15,SUMIF('Delivery Report '!$C$7:$C$106,'Cash&amp;Credit  Sales Report '!C90,'Delivery Report '!$Q$7:$Q$106),IF(D90=30,SUMIF('Delivery Report '!$C$7:$C$106,'Cash&amp;Credit  Sales Report '!C90,'Delivery Report '!$Q$7:$Q$106),IF(D90=45,SUMIF('Delivery Report '!$C$7:$C$106,'Cash&amp;Credit  Sales Report '!C90,'Delivery Report '!$Q$7:$Q$106),IF(D90=60,SUMIF('Delivery Report '!$C$7:$C$106,'Cash&amp;Credit  Sales Report '!C90,'Delivery Report '!$Q$7:$Q$106),IF(D90=90,SUMIF('Delivery Report '!$C$7:$C$106,'Cash&amp;Credit  Sales Report '!C90,'Delivery Report '!$Q$7:$Q$106),""))))),"")</f>
        <v/>
      </c>
      <c r="F90" s="63" t="str">
        <f>IFERROR(IF(D90="CASH",SUMIF('Delivery Report '!$C$7:$C$106,'Cash&amp;Credit  Sales Report '!C90,'Delivery Report '!$Q$7:$Q$106),""),"")</f>
        <v/>
      </c>
      <c r="G90" s="62" t="str">
        <f>IFERROR(VLOOKUP(C90,'Customer Aging 31.07.2016'!$D$9:$F$387,3,0),"")</f>
        <v/>
      </c>
      <c r="L90" s="58"/>
    </row>
    <row r="91" spans="1:12" ht="15" hidden="1" customHeight="1">
      <c r="A91" s="10"/>
      <c r="B91" s="61">
        <f>'Summary Report '!$E$2</f>
        <v>42616</v>
      </c>
      <c r="C91" s="62">
        <f>REMOVER!A84</f>
        <v>0</v>
      </c>
      <c r="D91" s="62" t="str">
        <f>IFERROR(VLOOKUP(C91,'Customer Aging 31.07.2016'!$D$9:$G$387,4,0),"")</f>
        <v/>
      </c>
      <c r="E91" s="63" t="str">
        <f>IFERROR(IF(D91=15,SUMIF('Delivery Report '!$C$7:$C$106,'Cash&amp;Credit  Sales Report '!C91,'Delivery Report '!$Q$7:$Q$106),IF(D91=30,SUMIF('Delivery Report '!$C$7:$C$106,'Cash&amp;Credit  Sales Report '!C91,'Delivery Report '!$Q$7:$Q$106),IF(D91=45,SUMIF('Delivery Report '!$C$7:$C$106,'Cash&amp;Credit  Sales Report '!C91,'Delivery Report '!$Q$7:$Q$106),IF(D91=60,SUMIF('Delivery Report '!$C$7:$C$106,'Cash&amp;Credit  Sales Report '!C91,'Delivery Report '!$Q$7:$Q$106),IF(D91=90,SUMIF('Delivery Report '!$C$7:$C$106,'Cash&amp;Credit  Sales Report '!C91,'Delivery Report '!$Q$7:$Q$106),""))))),"")</f>
        <v/>
      </c>
      <c r="F91" s="63" t="str">
        <f>IFERROR(IF(D91="CASH",SUMIF('Delivery Report '!$C$7:$C$106,'Cash&amp;Credit  Sales Report '!C91,'Delivery Report '!$Q$7:$Q$106),""),"")</f>
        <v/>
      </c>
      <c r="G91" s="62" t="str">
        <f>IFERROR(VLOOKUP(C91,'Customer Aging 31.07.2016'!$D$9:$F$387,3,0),"")</f>
        <v/>
      </c>
      <c r="L91" s="58"/>
    </row>
    <row r="92" spans="1:12" ht="15" hidden="1" customHeight="1">
      <c r="A92" s="10"/>
      <c r="B92" s="61">
        <f>'Summary Report '!$E$2</f>
        <v>42616</v>
      </c>
      <c r="C92" s="62">
        <f>REMOVER!A85</f>
        <v>0</v>
      </c>
      <c r="D92" s="62" t="str">
        <f>IFERROR(VLOOKUP(C92,'Customer Aging 31.07.2016'!$D$9:$G$387,4,0),"")</f>
        <v/>
      </c>
      <c r="E92" s="63" t="str">
        <f>IFERROR(IF(D92=15,SUMIF('Delivery Report '!$C$7:$C$106,'Cash&amp;Credit  Sales Report '!C92,'Delivery Report '!$Q$7:$Q$106),IF(D92=30,SUMIF('Delivery Report '!$C$7:$C$106,'Cash&amp;Credit  Sales Report '!C92,'Delivery Report '!$Q$7:$Q$106),IF(D92=45,SUMIF('Delivery Report '!$C$7:$C$106,'Cash&amp;Credit  Sales Report '!C92,'Delivery Report '!$Q$7:$Q$106),IF(D92=60,SUMIF('Delivery Report '!$C$7:$C$106,'Cash&amp;Credit  Sales Report '!C92,'Delivery Report '!$Q$7:$Q$106),IF(D92=90,SUMIF('Delivery Report '!$C$7:$C$106,'Cash&amp;Credit  Sales Report '!C92,'Delivery Report '!$Q$7:$Q$106),""))))),"")</f>
        <v/>
      </c>
      <c r="F92" s="63" t="str">
        <f>IFERROR(IF(D92="CASH",SUMIF('Delivery Report '!$C$7:$C$106,'Cash&amp;Credit  Sales Report '!C92,'Delivery Report '!$Q$7:$Q$106),""),"")</f>
        <v/>
      </c>
      <c r="G92" s="62" t="str">
        <f>IFERROR(VLOOKUP(C92,'Customer Aging 31.07.2016'!$D$9:$F$387,3,0),"")</f>
        <v/>
      </c>
      <c r="L92" s="58"/>
    </row>
    <row r="93" spans="1:12" ht="15" hidden="1" customHeight="1">
      <c r="A93" s="10"/>
      <c r="B93" s="61">
        <f>'Summary Report '!$E$2</f>
        <v>42616</v>
      </c>
      <c r="C93" s="62">
        <f>REMOVER!A86</f>
        <v>0</v>
      </c>
      <c r="D93" s="62" t="str">
        <f>IFERROR(VLOOKUP(C93,'Customer Aging 31.07.2016'!$D$9:$G$387,4,0),"")</f>
        <v/>
      </c>
      <c r="E93" s="63" t="str">
        <f>IFERROR(IF(D93=15,SUMIF('Delivery Report '!$C$7:$C$106,'Cash&amp;Credit  Sales Report '!C93,'Delivery Report '!$Q$7:$Q$106),IF(D93=30,SUMIF('Delivery Report '!$C$7:$C$106,'Cash&amp;Credit  Sales Report '!C93,'Delivery Report '!$Q$7:$Q$106),IF(D93=45,SUMIF('Delivery Report '!$C$7:$C$106,'Cash&amp;Credit  Sales Report '!C93,'Delivery Report '!$Q$7:$Q$106),IF(D93=60,SUMIF('Delivery Report '!$C$7:$C$106,'Cash&amp;Credit  Sales Report '!C93,'Delivery Report '!$Q$7:$Q$106),IF(D93=90,SUMIF('Delivery Report '!$C$7:$C$106,'Cash&amp;Credit  Sales Report '!C93,'Delivery Report '!$Q$7:$Q$106),""))))),"")</f>
        <v/>
      </c>
      <c r="F93" s="63" t="str">
        <f>IFERROR(IF(D93="CASH",SUMIF('Delivery Report '!$C$7:$C$106,'Cash&amp;Credit  Sales Report '!C93,'Delivery Report '!$Q$7:$Q$106),""),"")</f>
        <v/>
      </c>
      <c r="G93" s="62" t="str">
        <f>IFERROR(VLOOKUP(C93,'Customer Aging 31.07.2016'!$D$9:$F$387,3,0),"")</f>
        <v/>
      </c>
      <c r="L93" s="58"/>
    </row>
    <row r="94" spans="1:12" ht="15" hidden="1" customHeight="1">
      <c r="A94" s="10"/>
      <c r="B94" s="61">
        <f>'Summary Report '!$E$2</f>
        <v>42616</v>
      </c>
      <c r="C94" s="62">
        <f>REMOVER!A87</f>
        <v>0</v>
      </c>
      <c r="D94" s="62" t="str">
        <f>IFERROR(VLOOKUP(C94,'Customer Aging 31.07.2016'!$D$9:$G$387,4,0),"")</f>
        <v/>
      </c>
      <c r="E94" s="63" t="str">
        <f>IFERROR(IF(D94=15,SUMIF('Delivery Report '!$C$7:$C$106,'Cash&amp;Credit  Sales Report '!C94,'Delivery Report '!$Q$7:$Q$106),IF(D94=30,SUMIF('Delivery Report '!$C$7:$C$106,'Cash&amp;Credit  Sales Report '!C94,'Delivery Report '!$Q$7:$Q$106),IF(D94=45,SUMIF('Delivery Report '!$C$7:$C$106,'Cash&amp;Credit  Sales Report '!C94,'Delivery Report '!$Q$7:$Q$106),IF(D94=60,SUMIF('Delivery Report '!$C$7:$C$106,'Cash&amp;Credit  Sales Report '!C94,'Delivery Report '!$Q$7:$Q$106),IF(D94=90,SUMIF('Delivery Report '!$C$7:$C$106,'Cash&amp;Credit  Sales Report '!C94,'Delivery Report '!$Q$7:$Q$106),""))))),"")</f>
        <v/>
      </c>
      <c r="F94" s="63" t="str">
        <f>IFERROR(IF(D94="CASH",SUMIF('Delivery Report '!$C$7:$C$106,'Cash&amp;Credit  Sales Report '!C94,'Delivery Report '!$Q$7:$Q$106),""),"")</f>
        <v/>
      </c>
      <c r="G94" s="62" t="str">
        <f>IFERROR(VLOOKUP(C94,'Customer Aging 31.07.2016'!$D$9:$F$387,3,0),"")</f>
        <v/>
      </c>
      <c r="L94" s="58"/>
    </row>
    <row r="95" spans="1:12" ht="15" hidden="1" customHeight="1">
      <c r="A95" s="10"/>
      <c r="B95" s="61">
        <f>'Summary Report '!$E$2</f>
        <v>42616</v>
      </c>
      <c r="C95" s="62">
        <f>REMOVER!A88</f>
        <v>0</v>
      </c>
      <c r="D95" s="62" t="str">
        <f>IFERROR(VLOOKUP(C95,'Customer Aging 31.07.2016'!$D$9:$G$387,4,0),"")</f>
        <v/>
      </c>
      <c r="E95" s="63" t="str">
        <f>IFERROR(IF(D95=15,SUMIF('Delivery Report '!$C$7:$C$106,'Cash&amp;Credit  Sales Report '!C95,'Delivery Report '!$Q$7:$Q$106),IF(D95=30,SUMIF('Delivery Report '!$C$7:$C$106,'Cash&amp;Credit  Sales Report '!C95,'Delivery Report '!$Q$7:$Q$106),IF(D95=45,SUMIF('Delivery Report '!$C$7:$C$106,'Cash&amp;Credit  Sales Report '!C95,'Delivery Report '!$Q$7:$Q$106),IF(D95=60,SUMIF('Delivery Report '!$C$7:$C$106,'Cash&amp;Credit  Sales Report '!C95,'Delivery Report '!$Q$7:$Q$106),IF(D95=90,SUMIF('Delivery Report '!$C$7:$C$106,'Cash&amp;Credit  Sales Report '!C95,'Delivery Report '!$Q$7:$Q$106),""))))),"")</f>
        <v/>
      </c>
      <c r="F95" s="63" t="str">
        <f>IFERROR(IF(D95="CASH",SUMIF('Delivery Report '!$C$7:$C$106,'Cash&amp;Credit  Sales Report '!C95,'Delivery Report '!$Q$7:$Q$106),""),"")</f>
        <v/>
      </c>
      <c r="G95" s="62" t="str">
        <f>IFERROR(VLOOKUP(C95,'Customer Aging 31.07.2016'!$D$9:$F$387,3,0),"")</f>
        <v/>
      </c>
      <c r="L95" s="58"/>
    </row>
    <row r="96" spans="1:12" ht="15" hidden="1" customHeight="1">
      <c r="A96" s="10"/>
      <c r="B96" s="61">
        <f>'Summary Report '!$E$2</f>
        <v>42616</v>
      </c>
      <c r="C96" s="62">
        <f>REMOVER!A89</f>
        <v>0</v>
      </c>
      <c r="D96" s="62" t="str">
        <f>IFERROR(VLOOKUP(C96,'Customer Aging 31.07.2016'!$D$9:$G$387,4,0),"")</f>
        <v/>
      </c>
      <c r="E96" s="63" t="str">
        <f>IFERROR(IF(D96=15,SUMIF('Delivery Report '!$C$7:$C$106,'Cash&amp;Credit  Sales Report '!C96,'Delivery Report '!$Q$7:$Q$106),IF(D96=30,SUMIF('Delivery Report '!$C$7:$C$106,'Cash&amp;Credit  Sales Report '!C96,'Delivery Report '!$Q$7:$Q$106),IF(D96=45,SUMIF('Delivery Report '!$C$7:$C$106,'Cash&amp;Credit  Sales Report '!C96,'Delivery Report '!$Q$7:$Q$106),IF(D96=60,SUMIF('Delivery Report '!$C$7:$C$106,'Cash&amp;Credit  Sales Report '!C96,'Delivery Report '!$Q$7:$Q$106),IF(D96=90,SUMIF('Delivery Report '!$C$7:$C$106,'Cash&amp;Credit  Sales Report '!C96,'Delivery Report '!$Q$7:$Q$106),""))))),"")</f>
        <v/>
      </c>
      <c r="F96" s="63" t="str">
        <f>IFERROR(IF(D96="CASH",SUMIF('Delivery Report '!$C$7:$C$106,'Cash&amp;Credit  Sales Report '!C96,'Delivery Report '!$Q$7:$Q$106),""),"")</f>
        <v/>
      </c>
      <c r="G96" s="62" t="str">
        <f>IFERROR(VLOOKUP(C96,'Customer Aging 31.07.2016'!$D$9:$F$387,3,0),"")</f>
        <v/>
      </c>
      <c r="L96" s="58"/>
    </row>
    <row r="97" spans="1:12" ht="15" hidden="1" customHeight="1">
      <c r="A97" s="10"/>
      <c r="B97" s="61">
        <f>'Summary Report '!$E$2</f>
        <v>42616</v>
      </c>
      <c r="C97" s="62">
        <f>REMOVER!A90</f>
        <v>0</v>
      </c>
      <c r="D97" s="62" t="str">
        <f>IFERROR(VLOOKUP(C97,'Customer Aging 31.07.2016'!$D$9:$G$387,4,0),"")</f>
        <v/>
      </c>
      <c r="E97" s="63" t="str">
        <f>IFERROR(IF(D97=15,SUMIF('Delivery Report '!$C$7:$C$106,'Cash&amp;Credit  Sales Report '!C97,'Delivery Report '!$Q$7:$Q$106),IF(D97=30,SUMIF('Delivery Report '!$C$7:$C$106,'Cash&amp;Credit  Sales Report '!C97,'Delivery Report '!$Q$7:$Q$106),IF(D97=45,SUMIF('Delivery Report '!$C$7:$C$106,'Cash&amp;Credit  Sales Report '!C97,'Delivery Report '!$Q$7:$Q$106),IF(D97=60,SUMIF('Delivery Report '!$C$7:$C$106,'Cash&amp;Credit  Sales Report '!C97,'Delivery Report '!$Q$7:$Q$106),IF(D97=90,SUMIF('Delivery Report '!$C$7:$C$106,'Cash&amp;Credit  Sales Report '!C97,'Delivery Report '!$Q$7:$Q$106),""))))),"")</f>
        <v/>
      </c>
      <c r="F97" s="63" t="str">
        <f>IFERROR(IF(D97="CASH",SUMIF('Delivery Report '!$C$7:$C$106,'Cash&amp;Credit  Sales Report '!C97,'Delivery Report '!$Q$7:$Q$106),""),"")</f>
        <v/>
      </c>
      <c r="G97" s="62" t="str">
        <f>IFERROR(VLOOKUP(C97,'Customer Aging 31.07.2016'!$D$9:$F$387,3,0),"")</f>
        <v/>
      </c>
      <c r="L97" s="58"/>
    </row>
    <row r="98" spans="1:12" ht="15" hidden="1" customHeight="1">
      <c r="A98" s="10"/>
      <c r="B98" s="61">
        <f>'Summary Report '!$E$2</f>
        <v>42616</v>
      </c>
      <c r="C98" s="62">
        <f>REMOVER!A91</f>
        <v>0</v>
      </c>
      <c r="D98" s="62" t="str">
        <f>IFERROR(VLOOKUP(C98,'Customer Aging 31.07.2016'!$D$9:$G$387,4,0),"")</f>
        <v/>
      </c>
      <c r="E98" s="63" t="str">
        <f>IFERROR(IF(D98=15,SUMIF('Delivery Report '!$C$7:$C$106,'Cash&amp;Credit  Sales Report '!C98,'Delivery Report '!$Q$7:$Q$106),IF(D98=30,SUMIF('Delivery Report '!$C$7:$C$106,'Cash&amp;Credit  Sales Report '!C98,'Delivery Report '!$Q$7:$Q$106),IF(D98=45,SUMIF('Delivery Report '!$C$7:$C$106,'Cash&amp;Credit  Sales Report '!C98,'Delivery Report '!$Q$7:$Q$106),IF(D98=60,SUMIF('Delivery Report '!$C$7:$C$106,'Cash&amp;Credit  Sales Report '!C98,'Delivery Report '!$Q$7:$Q$106),IF(D98=90,SUMIF('Delivery Report '!$C$7:$C$106,'Cash&amp;Credit  Sales Report '!C98,'Delivery Report '!$Q$7:$Q$106),""))))),"")</f>
        <v/>
      </c>
      <c r="F98" s="63" t="str">
        <f>IFERROR(IF(D98="CASH",SUMIF('Delivery Report '!$C$7:$C$106,'Cash&amp;Credit  Sales Report '!C98,'Delivery Report '!$Q$7:$Q$106),""),"")</f>
        <v/>
      </c>
      <c r="G98" s="62" t="str">
        <f>IFERROR(VLOOKUP(C98,'Customer Aging 31.07.2016'!$D$9:$F$387,3,0),"")</f>
        <v/>
      </c>
      <c r="L98" s="58"/>
    </row>
    <row r="99" spans="1:12" ht="15" hidden="1" customHeight="1">
      <c r="A99" s="10"/>
      <c r="B99" s="61">
        <f>'Summary Report '!$E$2</f>
        <v>42616</v>
      </c>
      <c r="C99" s="62">
        <f>REMOVER!A92</f>
        <v>0</v>
      </c>
      <c r="D99" s="62" t="str">
        <f>IFERROR(VLOOKUP(C99,'Customer Aging 31.07.2016'!$D$9:$G$387,4,0),"")</f>
        <v/>
      </c>
      <c r="E99" s="63" t="str">
        <f>IFERROR(IF(D99=15,SUMIF('Delivery Report '!$C$7:$C$106,'Cash&amp;Credit  Sales Report '!C99,'Delivery Report '!$Q$7:$Q$106),IF(D99=30,SUMIF('Delivery Report '!$C$7:$C$106,'Cash&amp;Credit  Sales Report '!C99,'Delivery Report '!$Q$7:$Q$106),IF(D99=45,SUMIF('Delivery Report '!$C$7:$C$106,'Cash&amp;Credit  Sales Report '!C99,'Delivery Report '!$Q$7:$Q$106),IF(D99=60,SUMIF('Delivery Report '!$C$7:$C$106,'Cash&amp;Credit  Sales Report '!C99,'Delivery Report '!$Q$7:$Q$106),IF(D99=90,SUMIF('Delivery Report '!$C$7:$C$106,'Cash&amp;Credit  Sales Report '!C99,'Delivery Report '!$Q$7:$Q$106),""))))),"")</f>
        <v/>
      </c>
      <c r="F99" s="63" t="str">
        <f>IFERROR(IF(D99="CASH",SUMIF('Delivery Report '!$C$7:$C$106,'Cash&amp;Credit  Sales Report '!C99,'Delivery Report '!$Q$7:$Q$106),""),"")</f>
        <v/>
      </c>
      <c r="G99" s="62" t="str">
        <f>IFERROR(VLOOKUP(C99,'Customer Aging 31.07.2016'!$D$9:$F$387,3,0),"")</f>
        <v/>
      </c>
      <c r="L99" s="58"/>
    </row>
    <row r="100" spans="1:12" ht="15" hidden="1" customHeight="1">
      <c r="A100" s="10"/>
      <c r="B100" s="61">
        <f>'Summary Report '!$E$2</f>
        <v>42616</v>
      </c>
      <c r="C100" s="62">
        <f>REMOVER!A93</f>
        <v>0</v>
      </c>
      <c r="D100" s="62" t="str">
        <f>IFERROR(VLOOKUP(C100,'Customer Aging 31.07.2016'!$D$9:$G$387,4,0),"")</f>
        <v/>
      </c>
      <c r="E100" s="63" t="str">
        <f>IFERROR(IF(D100=15,SUMIF('Delivery Report '!$C$7:$C$106,'Cash&amp;Credit  Sales Report '!C100,'Delivery Report '!$Q$7:$Q$106),IF(D100=30,SUMIF('Delivery Report '!$C$7:$C$106,'Cash&amp;Credit  Sales Report '!C100,'Delivery Report '!$Q$7:$Q$106),IF(D100=45,SUMIF('Delivery Report '!$C$7:$C$106,'Cash&amp;Credit  Sales Report '!C100,'Delivery Report '!$Q$7:$Q$106),IF(D100=60,SUMIF('Delivery Report '!$C$7:$C$106,'Cash&amp;Credit  Sales Report '!C100,'Delivery Report '!$Q$7:$Q$106),IF(D100=90,SUMIF('Delivery Report '!$C$7:$C$106,'Cash&amp;Credit  Sales Report '!C100,'Delivery Report '!$Q$7:$Q$106),""))))),"")</f>
        <v/>
      </c>
      <c r="F100" s="63" t="str">
        <f>IFERROR(IF(D100="CASH",SUMIF('Delivery Report '!$C$7:$C$106,'Cash&amp;Credit  Sales Report '!C100,'Delivery Report '!$Q$7:$Q$106),""),"")</f>
        <v/>
      </c>
      <c r="G100" s="62" t="str">
        <f>IFERROR(VLOOKUP(C100,'Customer Aging 31.07.2016'!$D$9:$F$387,3,0),"")</f>
        <v/>
      </c>
      <c r="L100" s="58"/>
    </row>
    <row r="101" spans="1:12" ht="15" hidden="1" customHeight="1">
      <c r="A101" s="10"/>
      <c r="B101" s="61">
        <f>'Summary Report '!$E$2</f>
        <v>42616</v>
      </c>
      <c r="C101" s="62">
        <f>REMOVER!A94</f>
        <v>0</v>
      </c>
      <c r="D101" s="62" t="str">
        <f>IFERROR(VLOOKUP(C101,'Customer Aging 31.07.2016'!$D$9:$G$387,4,0),"")</f>
        <v/>
      </c>
      <c r="E101" s="63" t="str">
        <f>IFERROR(IF(D101=15,SUMIF('Delivery Report '!$C$7:$C$106,'Cash&amp;Credit  Sales Report '!C101,'Delivery Report '!$Q$7:$Q$106),IF(D101=30,SUMIF('Delivery Report '!$C$7:$C$106,'Cash&amp;Credit  Sales Report '!C101,'Delivery Report '!$Q$7:$Q$106),IF(D101=45,SUMIF('Delivery Report '!$C$7:$C$106,'Cash&amp;Credit  Sales Report '!C101,'Delivery Report '!$Q$7:$Q$106),IF(D101=60,SUMIF('Delivery Report '!$C$7:$C$106,'Cash&amp;Credit  Sales Report '!C101,'Delivery Report '!$Q$7:$Q$106),IF(D101=90,SUMIF('Delivery Report '!$C$7:$C$106,'Cash&amp;Credit  Sales Report '!C101,'Delivery Report '!$Q$7:$Q$106),""))))),"")</f>
        <v/>
      </c>
      <c r="F101" s="63" t="str">
        <f>IFERROR(IF(D101="CASH",SUMIF('Delivery Report '!$C$7:$C$106,'Cash&amp;Credit  Sales Report '!C101,'Delivery Report '!$Q$7:$Q$106),""),"")</f>
        <v/>
      </c>
      <c r="G101" s="62" t="str">
        <f>IFERROR(VLOOKUP(C101,'Customer Aging 31.07.2016'!$D$9:$F$387,3,0),"")</f>
        <v/>
      </c>
      <c r="L101" s="58"/>
    </row>
    <row r="102" spans="1:12" ht="15" hidden="1" customHeight="1">
      <c r="A102" s="10"/>
      <c r="B102" s="61">
        <f>'Summary Report '!$E$2</f>
        <v>42616</v>
      </c>
      <c r="C102" s="62">
        <f>REMOVER!A95</f>
        <v>0</v>
      </c>
      <c r="D102" s="62" t="str">
        <f>IFERROR(VLOOKUP(C102,'Customer Aging 31.07.2016'!$D$9:$G$387,4,0),"")</f>
        <v/>
      </c>
      <c r="E102" s="63" t="str">
        <f>IFERROR(IF(D102=15,SUMIF('Delivery Report '!$C$7:$C$106,'Cash&amp;Credit  Sales Report '!C102,'Delivery Report '!$Q$7:$Q$106),IF(D102=30,SUMIF('Delivery Report '!$C$7:$C$106,'Cash&amp;Credit  Sales Report '!C102,'Delivery Report '!$Q$7:$Q$106),IF(D102=45,SUMIF('Delivery Report '!$C$7:$C$106,'Cash&amp;Credit  Sales Report '!C102,'Delivery Report '!$Q$7:$Q$106),IF(D102=60,SUMIF('Delivery Report '!$C$7:$C$106,'Cash&amp;Credit  Sales Report '!C102,'Delivery Report '!$Q$7:$Q$106),IF(D102=90,SUMIF('Delivery Report '!$C$7:$C$106,'Cash&amp;Credit  Sales Report '!C102,'Delivery Report '!$Q$7:$Q$106),""))))),"")</f>
        <v/>
      </c>
      <c r="F102" s="63" t="str">
        <f>IFERROR(IF(D102="CASH",SUMIF('Delivery Report '!$C$7:$C$106,'Cash&amp;Credit  Sales Report '!C102,'Delivery Report '!$Q$7:$Q$106),""),"")</f>
        <v/>
      </c>
      <c r="G102" s="62" t="str">
        <f>IFERROR(VLOOKUP(C102,'Customer Aging 31.07.2016'!$D$9:$F$387,3,0),"")</f>
        <v/>
      </c>
      <c r="L102" s="58"/>
    </row>
    <row r="103" spans="1:12" ht="15" hidden="1" customHeight="1">
      <c r="A103" s="10"/>
      <c r="B103" s="61">
        <f>'Summary Report '!$E$2</f>
        <v>42616</v>
      </c>
      <c r="C103" s="62">
        <f>REMOVER!A96</f>
        <v>0</v>
      </c>
      <c r="D103" s="62" t="str">
        <f>IFERROR(VLOOKUP(C103,'Customer Aging 31.07.2016'!$D$9:$G$387,4,0),"")</f>
        <v/>
      </c>
      <c r="E103" s="63" t="str">
        <f>IFERROR(IF(D103=15,SUMIF('Delivery Report '!$C$7:$C$106,'Cash&amp;Credit  Sales Report '!C103,'Delivery Report '!$Q$7:$Q$106),IF(D103=30,SUMIF('Delivery Report '!$C$7:$C$106,'Cash&amp;Credit  Sales Report '!C103,'Delivery Report '!$Q$7:$Q$106),IF(D103=45,SUMIF('Delivery Report '!$C$7:$C$106,'Cash&amp;Credit  Sales Report '!C103,'Delivery Report '!$Q$7:$Q$106),IF(D103=60,SUMIF('Delivery Report '!$C$7:$C$106,'Cash&amp;Credit  Sales Report '!C103,'Delivery Report '!$Q$7:$Q$106),IF(D103=90,SUMIF('Delivery Report '!$C$7:$C$106,'Cash&amp;Credit  Sales Report '!C103,'Delivery Report '!$Q$7:$Q$106),""))))),"")</f>
        <v/>
      </c>
      <c r="F103" s="63" t="str">
        <f>IFERROR(IF(D103="CASH",SUMIF('Delivery Report '!$C$7:$C$106,'Cash&amp;Credit  Sales Report '!C103,'Delivery Report '!$Q$7:$Q$106),""),"")</f>
        <v/>
      </c>
      <c r="G103" s="62" t="str">
        <f>IFERROR(VLOOKUP(C103,'Customer Aging 31.07.2016'!$D$9:$F$387,3,0),"")</f>
        <v/>
      </c>
      <c r="L103" s="58"/>
    </row>
    <row r="104" spans="1:12" ht="15" hidden="1" customHeight="1">
      <c r="A104" s="10"/>
      <c r="B104" s="61">
        <f>'Summary Report '!$E$2</f>
        <v>42616</v>
      </c>
      <c r="C104" s="62">
        <f>REMOVER!A97</f>
        <v>0</v>
      </c>
      <c r="D104" s="62" t="str">
        <f>IFERROR(VLOOKUP(C104,'Customer Aging 31.07.2016'!$D$9:$G$387,4,0),"")</f>
        <v/>
      </c>
      <c r="E104" s="63" t="str">
        <f>IFERROR(IF(D104=15,SUMIF('Delivery Report '!$C$7:$C$106,'Cash&amp;Credit  Sales Report '!C104,'Delivery Report '!$Q$7:$Q$106),IF(D104=30,SUMIF('Delivery Report '!$C$7:$C$106,'Cash&amp;Credit  Sales Report '!C104,'Delivery Report '!$Q$7:$Q$106),IF(D104=45,SUMIF('Delivery Report '!$C$7:$C$106,'Cash&amp;Credit  Sales Report '!C104,'Delivery Report '!$Q$7:$Q$106),IF(D104=60,SUMIF('Delivery Report '!$C$7:$C$106,'Cash&amp;Credit  Sales Report '!C104,'Delivery Report '!$Q$7:$Q$106),IF(D104=90,SUMIF('Delivery Report '!$C$7:$C$106,'Cash&amp;Credit  Sales Report '!C104,'Delivery Report '!$Q$7:$Q$106),""))))),"")</f>
        <v/>
      </c>
      <c r="F104" s="63" t="str">
        <f>IFERROR(IF(D104="CASH",SUMIF('Delivery Report '!$C$7:$C$106,'Cash&amp;Credit  Sales Report '!C104,'Delivery Report '!$Q$7:$Q$106),""),"")</f>
        <v/>
      </c>
      <c r="G104" s="62" t="str">
        <f>IFERROR(VLOOKUP(C104,'Customer Aging 31.07.2016'!$D$9:$F$387,3,0),"")</f>
        <v/>
      </c>
      <c r="L104" s="58"/>
    </row>
    <row r="105" spans="1:12" ht="15" hidden="1" customHeight="1">
      <c r="A105" s="10"/>
      <c r="B105" s="61">
        <f>'Summary Report '!$E$2</f>
        <v>42616</v>
      </c>
      <c r="C105" s="62">
        <f>REMOVER!A98</f>
        <v>0</v>
      </c>
      <c r="D105" s="62" t="str">
        <f>IFERROR(VLOOKUP(C105,'Customer Aging 31.07.2016'!$D$9:$G$387,4,0),"")</f>
        <v/>
      </c>
      <c r="E105" s="63" t="str">
        <f>IFERROR(IF(D105=15,SUMIF('Delivery Report '!$C$7:$C$106,'Cash&amp;Credit  Sales Report '!C105,'Delivery Report '!$Q$7:$Q$106),IF(D105=30,SUMIF('Delivery Report '!$C$7:$C$106,'Cash&amp;Credit  Sales Report '!C105,'Delivery Report '!$Q$7:$Q$106),IF(D105=45,SUMIF('Delivery Report '!$C$7:$C$106,'Cash&amp;Credit  Sales Report '!C105,'Delivery Report '!$Q$7:$Q$106),IF(D105=60,SUMIF('Delivery Report '!$C$7:$C$106,'Cash&amp;Credit  Sales Report '!C105,'Delivery Report '!$Q$7:$Q$106),IF(D105=90,SUMIF('Delivery Report '!$C$7:$C$106,'Cash&amp;Credit  Sales Report '!C105,'Delivery Report '!$Q$7:$Q$106),""))))),"")</f>
        <v/>
      </c>
      <c r="F105" s="63" t="str">
        <f>IFERROR(IF(D105="CASH",SUMIF('Delivery Report '!$C$7:$C$106,'Cash&amp;Credit  Sales Report '!C105,'Delivery Report '!$Q$7:$Q$106),""),"")</f>
        <v/>
      </c>
      <c r="G105" s="62" t="str">
        <f>IFERROR(VLOOKUP(C105,'Customer Aging 31.07.2016'!$D$9:$F$387,3,0),"")</f>
        <v/>
      </c>
      <c r="L105" s="58"/>
    </row>
    <row r="106" spans="1:12" ht="15" hidden="1" customHeight="1">
      <c r="A106" s="10"/>
      <c r="B106" s="61">
        <f>'Summary Report '!$E$2</f>
        <v>42616</v>
      </c>
      <c r="C106" s="62">
        <f>REMOVER!A99</f>
        <v>0</v>
      </c>
      <c r="D106" s="62" t="str">
        <f>IFERROR(VLOOKUP(C106,'Customer Aging 31.07.2016'!$D$9:$G$387,4,0),"")</f>
        <v/>
      </c>
      <c r="E106" s="63" t="str">
        <f>IFERROR(IF(D106=15,SUMIF('Delivery Report '!$C$7:$C$106,'Cash&amp;Credit  Sales Report '!C106,'Delivery Report '!$Q$7:$Q$106),IF(D106=30,SUMIF('Delivery Report '!$C$7:$C$106,'Cash&amp;Credit  Sales Report '!C106,'Delivery Report '!$Q$7:$Q$106),IF(D106=45,SUMIF('Delivery Report '!$C$7:$C$106,'Cash&amp;Credit  Sales Report '!C106,'Delivery Report '!$Q$7:$Q$106),IF(D106=60,SUMIF('Delivery Report '!$C$7:$C$106,'Cash&amp;Credit  Sales Report '!C106,'Delivery Report '!$Q$7:$Q$106),IF(D106=90,SUMIF('Delivery Report '!$C$7:$C$106,'Cash&amp;Credit  Sales Report '!C106,'Delivery Report '!$Q$7:$Q$106),""))))),"")</f>
        <v/>
      </c>
      <c r="F106" s="63" t="str">
        <f>IFERROR(IF(D106="CASH",SUMIF('Delivery Report '!$C$7:$C$106,'Cash&amp;Credit  Sales Report '!C106,'Delivery Report '!$Q$7:$Q$106),""),"")</f>
        <v/>
      </c>
      <c r="G106" s="62" t="str">
        <f>IFERROR(VLOOKUP(C106,'Customer Aging 31.07.2016'!$D$9:$F$387,3,0),"")</f>
        <v/>
      </c>
      <c r="L106" s="58"/>
    </row>
    <row r="107" spans="1:12" ht="15" hidden="1" customHeight="1">
      <c r="A107" s="10"/>
      <c r="B107" s="61">
        <f>'Summary Report '!$E$2</f>
        <v>42616</v>
      </c>
      <c r="C107" s="62">
        <f>REMOVER!A100</f>
        <v>0</v>
      </c>
      <c r="D107" s="62" t="str">
        <f>IFERROR(VLOOKUP(C107,'Customer Aging 31.07.2016'!$D$9:$G$387,4,0),"")</f>
        <v/>
      </c>
      <c r="E107" s="63" t="str">
        <f>IFERROR(IF(D107=15,SUMIF('Delivery Report '!$C$7:$C$106,'Cash&amp;Credit  Sales Report '!C107,'Delivery Report '!$Q$7:$Q$106),IF(D107=30,SUMIF('Delivery Report '!$C$7:$C$106,'Cash&amp;Credit  Sales Report '!C107,'Delivery Report '!$Q$7:$Q$106),IF(D107=45,SUMIF('Delivery Report '!$C$7:$C$106,'Cash&amp;Credit  Sales Report '!C107,'Delivery Report '!$Q$7:$Q$106),IF(D107=60,SUMIF('Delivery Report '!$C$7:$C$106,'Cash&amp;Credit  Sales Report '!C107,'Delivery Report '!$Q$7:$Q$106),IF(D107=90,SUMIF('Delivery Report '!$C$7:$C$106,'Cash&amp;Credit  Sales Report '!C107,'Delivery Report '!$Q$7:$Q$106),""))))),"")</f>
        <v/>
      </c>
      <c r="F107" s="63" t="str">
        <f>IFERROR(IF(D107="CASH",SUMIF('Delivery Report '!$C$7:$C$106,'Cash&amp;Credit  Sales Report '!C107,'Delivery Report '!$Q$7:$Q$106),""),"")</f>
        <v/>
      </c>
      <c r="G107" s="62" t="str">
        <f>IFERROR(VLOOKUP(C107,'Customer Aging 31.07.2016'!$D$9:$F$387,3,0),"")</f>
        <v/>
      </c>
      <c r="L107" s="58"/>
    </row>
    <row r="108" spans="1:12" ht="15" customHeight="1">
      <c r="A108" s="10"/>
      <c r="B108" s="99"/>
      <c r="C108" s="107" t="s">
        <v>26</v>
      </c>
      <c r="D108" s="107"/>
      <c r="E108" s="108">
        <f>SUM(E8:E107)</f>
        <v>31694</v>
      </c>
      <c r="F108" s="108">
        <f>SUM(F8:F107)</f>
        <v>20855</v>
      </c>
      <c r="G108" s="100"/>
      <c r="L108" s="58"/>
    </row>
    <row r="109" spans="1:12" ht="20.25" customHeight="1">
      <c r="A109" s="10"/>
      <c r="B109" s="198"/>
      <c r="C109" s="96" t="s">
        <v>32</v>
      </c>
      <c r="D109" s="96"/>
      <c r="E109" s="93">
        <f>E108+F108</f>
        <v>52549</v>
      </c>
      <c r="F109" s="94"/>
      <c r="G109" s="94"/>
      <c r="L109" s="58"/>
    </row>
    <row r="110" spans="1:12" ht="21.75" customHeight="1">
      <c r="A110" s="10"/>
      <c r="B110" s="116" t="s">
        <v>596</v>
      </c>
      <c r="C110" s="104"/>
      <c r="D110" s="104"/>
      <c r="E110" s="104">
        <v>38471</v>
      </c>
      <c r="F110" s="105">
        <v>18124</v>
      </c>
      <c r="G110" s="105"/>
      <c r="L110" s="58"/>
    </row>
    <row r="111" spans="1:12" ht="15" customHeight="1">
      <c r="A111" s="10"/>
      <c r="B111"/>
      <c r="C111"/>
      <c r="D111"/>
      <c r="E111"/>
      <c r="F111"/>
      <c r="G111"/>
      <c r="L111" s="58"/>
    </row>
    <row r="112" spans="1:12" s="204" customFormat="1" ht="21.75" customHeight="1">
      <c r="A112" s="199"/>
      <c r="B112" s="200"/>
      <c r="C112" s="201" t="s">
        <v>33</v>
      </c>
      <c r="D112" s="106">
        <f>D109+D110+E110</f>
        <v>38471</v>
      </c>
      <c r="E112" s="106">
        <f>E109+E110+F110</f>
        <v>109144</v>
      </c>
      <c r="F112" s="202"/>
      <c r="G112" s="203"/>
    </row>
    <row r="113" spans="1:12" ht="15" customHeight="1">
      <c r="A113" s="10"/>
      <c r="B113"/>
      <c r="C113"/>
      <c r="D113"/>
      <c r="E113"/>
      <c r="F113"/>
      <c r="G113"/>
      <c r="L113" s="58"/>
    </row>
    <row r="114" spans="1:12" ht="15" customHeight="1">
      <c r="A114" s="10"/>
      <c r="B114"/>
      <c r="C114"/>
      <c r="D114"/>
      <c r="E114" s="205"/>
      <c r="F114" s="206"/>
      <c r="G114"/>
      <c r="L114" s="58"/>
    </row>
    <row r="115" spans="1:12" ht="15" customHeight="1">
      <c r="A115" s="10"/>
      <c r="B115"/>
      <c r="C115"/>
      <c r="D115"/>
      <c r="E115"/>
      <c r="F115"/>
      <c r="G115"/>
      <c r="L115" s="58"/>
    </row>
    <row r="116" spans="1:12" ht="15" customHeight="1">
      <c r="A116" s="10"/>
      <c r="B116"/>
      <c r="C116"/>
      <c r="D116"/>
      <c r="E116" s="205"/>
      <c r="F116" s="205"/>
      <c r="G116"/>
      <c r="L116" s="58"/>
    </row>
    <row r="117" spans="1:12" ht="15" customHeight="1">
      <c r="A117" s="10"/>
      <c r="B117"/>
      <c r="C117"/>
      <c r="D117"/>
      <c r="E117" s="205"/>
      <c r="F117" s="205"/>
      <c r="G117"/>
      <c r="L117" s="58"/>
    </row>
    <row r="118" spans="1:12" ht="15" customHeight="1">
      <c r="A118" s="10"/>
      <c r="B118"/>
      <c r="C118"/>
      <c r="D118"/>
      <c r="E118"/>
      <c r="F118"/>
      <c r="G118"/>
      <c r="L118" s="58"/>
    </row>
    <row r="119" spans="1:12" ht="15" customHeight="1">
      <c r="A119" s="10"/>
      <c r="B119"/>
      <c r="C119"/>
      <c r="D119"/>
      <c r="E119"/>
      <c r="F119"/>
      <c r="G119"/>
      <c r="L119" s="58"/>
    </row>
    <row r="120" spans="1:12" ht="15" customHeight="1">
      <c r="A120" s="10"/>
      <c r="B120"/>
      <c r="C120"/>
      <c r="D120"/>
      <c r="E120"/>
      <c r="F120"/>
      <c r="G120"/>
      <c r="L120" s="58"/>
    </row>
    <row r="121" spans="1:12" ht="15" customHeight="1">
      <c r="A121" s="10"/>
      <c r="B121"/>
      <c r="C121"/>
      <c r="D121"/>
      <c r="E121"/>
      <c r="F121"/>
      <c r="G121"/>
      <c r="L121" s="58"/>
    </row>
    <row r="122" spans="1:12" ht="15" customHeight="1">
      <c r="A122" s="10"/>
      <c r="B122"/>
      <c r="C122"/>
      <c r="D122"/>
      <c r="E122"/>
      <c r="F122"/>
      <c r="G122"/>
      <c r="L122" s="58"/>
    </row>
    <row r="123" spans="1:12" ht="15" customHeight="1">
      <c r="A123" s="10"/>
      <c r="B123"/>
      <c r="C123"/>
      <c r="D123"/>
      <c r="E123"/>
      <c r="F123"/>
      <c r="G123"/>
      <c r="L123" s="58"/>
    </row>
    <row r="124" spans="1:12" ht="15" customHeight="1">
      <c r="A124" s="10"/>
      <c r="B124"/>
      <c r="C124"/>
      <c r="D124"/>
      <c r="E124"/>
      <c r="F124"/>
      <c r="G124"/>
      <c r="L124" s="58"/>
    </row>
    <row r="125" spans="1:12" ht="15" customHeight="1">
      <c r="A125" s="10"/>
      <c r="B125"/>
      <c r="C125"/>
      <c r="D125"/>
      <c r="E125"/>
      <c r="F125"/>
      <c r="G125"/>
      <c r="L125" s="58"/>
    </row>
    <row r="126" spans="1:12" ht="15" customHeight="1">
      <c r="A126" s="10"/>
      <c r="B126"/>
      <c r="C126"/>
      <c r="D126"/>
      <c r="E126"/>
      <c r="F126"/>
      <c r="G126"/>
      <c r="L126" s="58"/>
    </row>
    <row r="127" spans="1:12" ht="15" customHeight="1">
      <c r="A127" s="10"/>
      <c r="B127"/>
      <c r="C127"/>
      <c r="D127"/>
      <c r="E127"/>
      <c r="F127"/>
      <c r="G127"/>
      <c r="L127" s="58"/>
    </row>
    <row r="128" spans="1:12" ht="15" customHeight="1">
      <c r="A128" s="10"/>
      <c r="B128"/>
      <c r="C128"/>
      <c r="D128"/>
      <c r="E128"/>
      <c r="F128"/>
      <c r="G128"/>
      <c r="L128" s="58"/>
    </row>
    <row r="129" spans="1:12" ht="15" customHeight="1">
      <c r="A129" s="10"/>
      <c r="B129"/>
      <c r="C129"/>
      <c r="D129"/>
      <c r="E129"/>
      <c r="F129"/>
      <c r="G129"/>
      <c r="L129" s="58"/>
    </row>
    <row r="130" spans="1:12" ht="15" customHeight="1">
      <c r="A130" s="10"/>
      <c r="B130"/>
      <c r="C130"/>
      <c r="D130"/>
      <c r="E130"/>
      <c r="F130"/>
      <c r="G130"/>
      <c r="L130" s="58"/>
    </row>
    <row r="131" spans="1:12" ht="15" customHeight="1">
      <c r="A131" s="10"/>
      <c r="B131"/>
      <c r="C131"/>
      <c r="D131"/>
      <c r="E131"/>
      <c r="F131"/>
      <c r="G131"/>
      <c r="L131" s="58"/>
    </row>
    <row r="132" spans="1:12" ht="15" customHeight="1">
      <c r="A132" s="10"/>
      <c r="B132"/>
      <c r="C132"/>
      <c r="D132"/>
      <c r="E132"/>
      <c r="F132"/>
      <c r="G132"/>
      <c r="L132" s="58"/>
    </row>
    <row r="133" spans="1:12" ht="15" customHeight="1">
      <c r="A133" s="10"/>
      <c r="B133"/>
      <c r="C133"/>
      <c r="D133"/>
      <c r="E133"/>
      <c r="F133"/>
      <c r="G133"/>
      <c r="L133" s="58"/>
    </row>
    <row r="134" spans="1:12" ht="15" customHeight="1">
      <c r="A134" s="10"/>
      <c r="B134"/>
      <c r="C134"/>
      <c r="D134"/>
      <c r="E134"/>
      <c r="F134"/>
      <c r="G134"/>
      <c r="L134" s="58"/>
    </row>
    <row r="135" spans="1:12" ht="15" customHeight="1">
      <c r="A135" s="10"/>
      <c r="B135"/>
      <c r="C135"/>
      <c r="D135"/>
      <c r="E135"/>
      <c r="F135"/>
      <c r="G135"/>
      <c r="L135" s="58"/>
    </row>
    <row r="136" spans="1:12" ht="15" customHeight="1">
      <c r="A136" s="10"/>
      <c r="B136"/>
      <c r="C136"/>
      <c r="D136"/>
      <c r="E136"/>
      <c r="F136"/>
      <c r="G136"/>
      <c r="L136" s="58"/>
    </row>
    <row r="137" spans="1:12" ht="15" customHeight="1">
      <c r="A137" s="10"/>
      <c r="B137"/>
      <c r="C137"/>
      <c r="D137"/>
      <c r="E137"/>
      <c r="F137"/>
      <c r="G137"/>
      <c r="L137" s="58"/>
    </row>
    <row r="138" spans="1:12" ht="15" customHeight="1">
      <c r="A138" s="10"/>
      <c r="B138"/>
      <c r="C138"/>
      <c r="D138"/>
      <c r="E138"/>
      <c r="F138"/>
      <c r="G138"/>
      <c r="L138" s="58"/>
    </row>
    <row r="139" spans="1:12" ht="15" customHeight="1">
      <c r="A139" s="10"/>
      <c r="B139"/>
      <c r="C139"/>
      <c r="D139"/>
      <c r="E139"/>
      <c r="F139"/>
      <c r="G139"/>
      <c r="L139" s="58"/>
    </row>
    <row r="140" spans="1:12" ht="15" customHeight="1">
      <c r="A140" s="10"/>
      <c r="B140"/>
      <c r="C140"/>
      <c r="D140"/>
      <c r="E140"/>
      <c r="F140"/>
      <c r="G140"/>
      <c r="L140" s="58"/>
    </row>
    <row r="141" spans="1:12" ht="15" customHeight="1">
      <c r="A141" s="10"/>
      <c r="B141"/>
      <c r="C141"/>
      <c r="D141"/>
      <c r="E141"/>
      <c r="F141"/>
      <c r="G141"/>
      <c r="L141" s="58"/>
    </row>
    <row r="142" spans="1:12" s="101" customFormat="1" ht="21" customHeight="1">
      <c r="A142" s="98"/>
      <c r="B142"/>
      <c r="C142"/>
      <c r="D142"/>
      <c r="E142"/>
      <c r="F142"/>
      <c r="G142"/>
      <c r="L142" s="58"/>
    </row>
    <row r="143" spans="1:12" s="103" customFormat="1" ht="20.25" customHeight="1">
      <c r="A143" s="102"/>
      <c r="B143"/>
      <c r="C143"/>
      <c r="D143"/>
      <c r="E143"/>
      <c r="F143"/>
      <c r="G143"/>
    </row>
    <row r="144" spans="1:12" s="103" customFormat="1" ht="20.25" customHeight="1">
      <c r="A144" s="102"/>
      <c r="B144"/>
      <c r="C144"/>
      <c r="D144"/>
      <c r="E144"/>
      <c r="F144"/>
      <c r="G144"/>
    </row>
    <row r="145" spans="1:7" s="103" customFormat="1" ht="15.75" customHeight="1">
      <c r="A145" s="102"/>
      <c r="B145" s="101"/>
      <c r="C145" s="101"/>
      <c r="D145" s="101"/>
      <c r="E145" s="95"/>
      <c r="F145" s="95"/>
      <c r="G145" s="101"/>
    </row>
    <row r="146" spans="1:7" s="103" customFormat="1" ht="15" customHeight="1">
      <c r="A146" s="102"/>
      <c r="B146" s="101"/>
      <c r="C146" s="101"/>
      <c r="D146" s="101"/>
      <c r="E146" s="95"/>
      <c r="F146" s="97"/>
      <c r="G146" s="113"/>
    </row>
    <row r="147" spans="1:7" ht="15" customHeight="1">
      <c r="A147" s="10"/>
      <c r="E147" s="13"/>
      <c r="F147" s="111"/>
      <c r="G147" s="119"/>
    </row>
    <row r="148" spans="1:7" ht="15" customHeight="1">
      <c r="A148" s="10"/>
      <c r="E148" s="13"/>
      <c r="F148" s="111"/>
      <c r="G148" s="55"/>
    </row>
    <row r="149" spans="1:7" ht="15" customHeight="1">
      <c r="A149" s="10"/>
      <c r="E149" s="13"/>
      <c r="F149" s="111"/>
      <c r="G149" s="14"/>
    </row>
    <row r="150" spans="1:7" ht="15" customHeight="1">
      <c r="A150" s="10"/>
      <c r="E150" s="13"/>
      <c r="F150" s="13"/>
      <c r="G150" s="55"/>
    </row>
    <row r="151" spans="1:7" ht="15" customHeight="1">
      <c r="A151" s="10"/>
      <c r="E151" s="13"/>
      <c r="F151" s="13"/>
    </row>
    <row r="152" spans="1:7" ht="15" customHeight="1">
      <c r="A152" s="10"/>
      <c r="F152" s="13"/>
    </row>
    <row r="153" spans="1:7" ht="15" customHeight="1">
      <c r="A153" s="10"/>
    </row>
    <row r="154" spans="1:7" ht="15" customHeight="1">
      <c r="A154" s="10"/>
      <c r="F154" s="13"/>
    </row>
    <row r="155" spans="1:7" ht="15" customHeight="1">
      <c r="A155" s="10"/>
    </row>
    <row r="156" spans="1:7" ht="15" customHeight="1">
      <c r="A156" s="10"/>
    </row>
    <row r="157" spans="1:7" ht="15" customHeight="1">
      <c r="A157" s="10"/>
    </row>
    <row r="158" spans="1:7" ht="15" customHeight="1">
      <c r="A158" s="10"/>
    </row>
    <row r="159" spans="1:7" ht="15" customHeight="1">
      <c r="A159" s="10"/>
    </row>
    <row r="160" spans="1:7" ht="15" customHeight="1">
      <c r="A160" s="10"/>
    </row>
    <row r="161" spans="1:12" ht="15" customHeight="1">
      <c r="A161" s="10"/>
    </row>
    <row r="162" spans="1:12" ht="15" customHeight="1">
      <c r="A162" s="10"/>
    </row>
    <row r="163" spans="1:12" ht="15" customHeight="1">
      <c r="A163" s="10"/>
    </row>
    <row r="164" spans="1:12" ht="15" customHeight="1">
      <c r="A164" s="10"/>
    </row>
    <row r="165" spans="1:12" ht="15" customHeight="1">
      <c r="A165" s="10"/>
      <c r="L165" s="49"/>
    </row>
    <row r="166" spans="1:12" ht="15" customHeight="1">
      <c r="A166" s="10"/>
    </row>
    <row r="167" spans="1:12" ht="15" customHeight="1">
      <c r="A167" s="10"/>
    </row>
    <row r="168" spans="1:12" ht="15" customHeight="1">
      <c r="A168" s="10"/>
    </row>
    <row r="169" spans="1:12" ht="15" customHeight="1">
      <c r="A169" s="10"/>
    </row>
    <row r="170" spans="1:12" ht="15" customHeight="1">
      <c r="A170" s="10"/>
    </row>
    <row r="171" spans="1:12" ht="15" customHeight="1">
      <c r="A171" s="10"/>
    </row>
    <row r="172" spans="1:12" ht="15" customHeight="1">
      <c r="A172" s="10"/>
    </row>
    <row r="173" spans="1:12" ht="15" customHeight="1">
      <c r="A173" s="10"/>
    </row>
    <row r="174" spans="1:12" ht="15" customHeight="1">
      <c r="A174" s="10"/>
    </row>
    <row r="175" spans="1:12" ht="15" customHeight="1">
      <c r="A175" s="10"/>
    </row>
    <row r="176" spans="1:12" ht="15" customHeight="1">
      <c r="A176" s="10"/>
    </row>
    <row r="177" spans="1:1" ht="15" customHeight="1">
      <c r="A177" s="10"/>
    </row>
    <row r="178" spans="1:1" ht="15" customHeight="1">
      <c r="A178" s="10"/>
    </row>
    <row r="179" spans="1:1" ht="15" customHeight="1">
      <c r="A179" s="10"/>
    </row>
    <row r="180" spans="1:1" ht="15" customHeight="1">
      <c r="A180" s="10"/>
    </row>
    <row r="181" spans="1:1" ht="15" customHeight="1">
      <c r="A181" s="10"/>
    </row>
    <row r="182" spans="1:1" ht="15" customHeight="1">
      <c r="A182" s="10"/>
    </row>
    <row r="183" spans="1:1" ht="15" customHeight="1">
      <c r="A183" s="10"/>
    </row>
    <row r="184" spans="1:1" ht="15" customHeight="1">
      <c r="A184" s="10"/>
    </row>
    <row r="185" spans="1:1" ht="15" customHeight="1">
      <c r="A185" s="10"/>
    </row>
    <row r="186" spans="1:1" ht="15" customHeight="1">
      <c r="A186" s="10"/>
    </row>
    <row r="187" spans="1:1" ht="15" customHeight="1">
      <c r="A187" s="10"/>
    </row>
    <row r="188" spans="1:1" ht="15" customHeight="1">
      <c r="A188" s="10"/>
    </row>
    <row r="189" spans="1:1" ht="15" customHeight="1">
      <c r="A189" s="10"/>
    </row>
    <row r="190" spans="1:1" ht="15" customHeight="1">
      <c r="A190" s="10"/>
    </row>
    <row r="191" spans="1:1" ht="15" customHeight="1">
      <c r="A191" s="10"/>
    </row>
    <row r="192" spans="1:1" ht="15" customHeight="1">
      <c r="A192" s="10"/>
    </row>
    <row r="193" spans="1:1" ht="15" customHeight="1">
      <c r="A193" s="10"/>
    </row>
    <row r="194" spans="1:1" ht="15" customHeight="1">
      <c r="A194" s="10"/>
    </row>
    <row r="195" spans="1:1" ht="15" customHeight="1">
      <c r="A195" s="10"/>
    </row>
    <row r="196" spans="1:1" ht="15" customHeight="1">
      <c r="A196" s="10"/>
    </row>
    <row r="197" spans="1:1" ht="15" customHeight="1">
      <c r="A197" s="10"/>
    </row>
    <row r="198" spans="1:1" ht="15" customHeight="1">
      <c r="A198" s="10"/>
    </row>
    <row r="199" spans="1:1" ht="15" customHeight="1">
      <c r="A199" s="10"/>
    </row>
    <row r="200" spans="1:1" ht="15" customHeight="1">
      <c r="A200" s="10"/>
    </row>
    <row r="201" spans="1:1" ht="15" customHeight="1">
      <c r="A201" s="10"/>
    </row>
    <row r="202" spans="1:1" ht="15" customHeight="1">
      <c r="A202" s="10"/>
    </row>
    <row r="203" spans="1:1" ht="15" customHeight="1">
      <c r="A203" s="10"/>
    </row>
    <row r="204" spans="1:1" ht="15" customHeight="1">
      <c r="A204" s="10"/>
    </row>
    <row r="205" spans="1:1" ht="15" customHeight="1">
      <c r="A205" s="10"/>
    </row>
    <row r="206" spans="1:1" ht="15" customHeight="1">
      <c r="A206" s="10"/>
    </row>
    <row r="207" spans="1:1" ht="15" customHeight="1">
      <c r="A207" s="10"/>
    </row>
    <row r="208" spans="1:1" ht="15" customHeight="1">
      <c r="A208" s="10"/>
    </row>
    <row r="209" spans="1:1" ht="15" customHeight="1">
      <c r="A209" s="10"/>
    </row>
    <row r="210" spans="1:1" ht="15" customHeight="1">
      <c r="A210" s="10"/>
    </row>
    <row r="211" spans="1:1" ht="15" customHeight="1">
      <c r="A211" s="10"/>
    </row>
    <row r="212" spans="1:1" ht="15" customHeight="1">
      <c r="A212" s="10"/>
    </row>
    <row r="213" spans="1:1" ht="15" customHeight="1">
      <c r="A213" s="10"/>
    </row>
    <row r="214" spans="1:1" ht="15" customHeight="1">
      <c r="A214" s="10"/>
    </row>
    <row r="215" spans="1:1" ht="15" customHeight="1">
      <c r="A215" s="10"/>
    </row>
    <row r="216" spans="1:1" ht="15" customHeight="1">
      <c r="A216" s="10"/>
    </row>
    <row r="217" spans="1:1" ht="15" customHeight="1">
      <c r="A217" s="10"/>
    </row>
    <row r="218" spans="1:1" ht="15" customHeight="1">
      <c r="A218" s="10"/>
    </row>
    <row r="219" spans="1:1" ht="15" customHeight="1">
      <c r="A219" s="10"/>
    </row>
    <row r="220" spans="1:1" ht="15" customHeight="1">
      <c r="A220" s="10"/>
    </row>
    <row r="221" spans="1:1" ht="15" customHeight="1">
      <c r="A221" s="10"/>
    </row>
    <row r="222" spans="1:1" ht="15" customHeight="1">
      <c r="A222" s="10"/>
    </row>
    <row r="223" spans="1:1" ht="15" customHeight="1">
      <c r="A223" s="10"/>
    </row>
    <row r="224" spans="1:1" ht="15" customHeight="1">
      <c r="A224" s="10"/>
    </row>
    <row r="225" spans="1:1" ht="15" customHeight="1">
      <c r="A225" s="10"/>
    </row>
    <row r="226" spans="1:1" ht="15" customHeight="1">
      <c r="A226" s="10"/>
    </row>
    <row r="227" spans="1:1" ht="15" customHeight="1">
      <c r="A227" s="10"/>
    </row>
    <row r="228" spans="1:1" ht="15" customHeight="1">
      <c r="A228" s="10"/>
    </row>
    <row r="229" spans="1:1" ht="15" customHeight="1">
      <c r="A229" s="10"/>
    </row>
    <row r="230" spans="1:1" ht="15" customHeight="1">
      <c r="A230" s="10"/>
    </row>
    <row r="231" spans="1:1" ht="15" customHeight="1">
      <c r="A231" s="10"/>
    </row>
    <row r="232" spans="1:1" ht="15" customHeight="1">
      <c r="A232" s="10"/>
    </row>
    <row r="233" spans="1:1" ht="15" customHeight="1">
      <c r="A233" s="10"/>
    </row>
    <row r="234" spans="1:1" ht="15" customHeight="1">
      <c r="A234" s="10"/>
    </row>
    <row r="235" spans="1:1" ht="15" customHeight="1">
      <c r="A235" s="10"/>
    </row>
    <row r="236" spans="1:1" ht="15" customHeight="1">
      <c r="A236" s="10"/>
    </row>
    <row r="237" spans="1:1" ht="15" customHeight="1">
      <c r="A237" s="10"/>
    </row>
    <row r="238" spans="1:1" ht="15" customHeight="1">
      <c r="A238" s="10"/>
    </row>
    <row r="239" spans="1:1" ht="15" customHeight="1">
      <c r="A239" s="10"/>
    </row>
    <row r="240" spans="1:1" ht="15" customHeight="1">
      <c r="A240" s="10"/>
    </row>
    <row r="241" spans="1:1" ht="15" customHeight="1">
      <c r="A241" s="10"/>
    </row>
    <row r="242" spans="1:1" ht="15" customHeight="1">
      <c r="A242" s="10"/>
    </row>
    <row r="243" spans="1:1" ht="15" customHeight="1">
      <c r="A243" s="10"/>
    </row>
    <row r="244" spans="1:1" ht="15" customHeight="1">
      <c r="A244" s="10"/>
    </row>
    <row r="245" spans="1:1" ht="15" customHeight="1">
      <c r="A245" s="10"/>
    </row>
    <row r="246" spans="1:1" ht="15" customHeight="1">
      <c r="A246" s="10"/>
    </row>
    <row r="247" spans="1:1" ht="15" customHeight="1">
      <c r="A247" s="10"/>
    </row>
    <row r="248" spans="1:1" ht="15" customHeight="1">
      <c r="A248" s="10"/>
    </row>
    <row r="249" spans="1:1" ht="15" customHeight="1">
      <c r="A249" s="10"/>
    </row>
    <row r="250" spans="1:1" ht="15" customHeight="1">
      <c r="A250" s="10"/>
    </row>
    <row r="251" spans="1:1" ht="15" customHeight="1">
      <c r="A251" s="10"/>
    </row>
    <row r="252" spans="1:1" ht="15" customHeight="1">
      <c r="A252" s="10"/>
    </row>
    <row r="253" spans="1:1" ht="15" customHeight="1">
      <c r="A253" s="10"/>
    </row>
    <row r="254" spans="1:1" ht="15" customHeight="1">
      <c r="A254" s="10"/>
    </row>
    <row r="255" spans="1:1" ht="15" customHeight="1">
      <c r="A255" s="10"/>
    </row>
    <row r="256" spans="1:1" ht="15" customHeight="1">
      <c r="A256" s="10"/>
    </row>
    <row r="257" spans="1:1" ht="15" customHeight="1">
      <c r="A257" s="10"/>
    </row>
    <row r="258" spans="1:1" ht="15" customHeight="1">
      <c r="A258" s="10"/>
    </row>
    <row r="259" spans="1:1" ht="15" customHeight="1">
      <c r="A259" s="10"/>
    </row>
    <row r="260" spans="1:1" ht="15" customHeight="1">
      <c r="A260" s="10"/>
    </row>
    <row r="261" spans="1:1" ht="15" customHeight="1">
      <c r="A261" s="10"/>
    </row>
    <row r="262" spans="1:1" ht="15" customHeight="1">
      <c r="A262" s="10"/>
    </row>
    <row r="263" spans="1:1" ht="15" customHeight="1">
      <c r="A263" s="10"/>
    </row>
    <row r="264" spans="1:1" ht="15" customHeight="1">
      <c r="A264" s="10"/>
    </row>
    <row r="265" spans="1:1" ht="15" customHeight="1">
      <c r="A265" s="10"/>
    </row>
    <row r="266" spans="1:1" ht="15" customHeight="1">
      <c r="A266" s="10"/>
    </row>
    <row r="267" spans="1:1" ht="15" customHeight="1">
      <c r="A267" s="10"/>
    </row>
    <row r="268" spans="1:1" ht="15" customHeight="1">
      <c r="A268" s="10"/>
    </row>
    <row r="269" spans="1:1" ht="15" customHeight="1">
      <c r="A269" s="10"/>
    </row>
    <row r="270" spans="1:1" ht="15" customHeight="1">
      <c r="A270" s="10"/>
    </row>
    <row r="271" spans="1:1" ht="15" customHeight="1">
      <c r="A271" s="10"/>
    </row>
    <row r="272" spans="1:1" ht="15" customHeight="1">
      <c r="A272" s="10"/>
    </row>
    <row r="273" spans="1:1" ht="15" customHeight="1">
      <c r="A273" s="10"/>
    </row>
    <row r="274" spans="1:1" ht="15" customHeight="1">
      <c r="A274" s="10"/>
    </row>
    <row r="275" spans="1:1" ht="15" customHeight="1">
      <c r="A275" s="10"/>
    </row>
    <row r="276" spans="1:1" ht="15" customHeight="1">
      <c r="A276" s="10"/>
    </row>
    <row r="277" spans="1:1" ht="15" customHeight="1">
      <c r="A277" s="10"/>
    </row>
    <row r="278" spans="1:1" ht="15" customHeight="1">
      <c r="A278" s="10"/>
    </row>
    <row r="279" spans="1:1" ht="15" customHeight="1">
      <c r="A279" s="10"/>
    </row>
    <row r="280" spans="1:1" ht="15" customHeight="1">
      <c r="A280" s="10"/>
    </row>
    <row r="281" spans="1:1" ht="15" customHeight="1">
      <c r="A281" s="10"/>
    </row>
    <row r="282" spans="1:1" ht="15" customHeight="1">
      <c r="A282" s="10"/>
    </row>
    <row r="283" spans="1:1" ht="15" customHeight="1">
      <c r="A283" s="10"/>
    </row>
    <row r="284" spans="1:1" ht="15" customHeight="1">
      <c r="A284" s="10"/>
    </row>
    <row r="285" spans="1:1" ht="15" customHeight="1">
      <c r="A285" s="10"/>
    </row>
    <row r="286" spans="1:1" ht="15" customHeight="1">
      <c r="A286" s="10"/>
    </row>
    <row r="287" spans="1:1" ht="15" customHeight="1">
      <c r="A287" s="10"/>
    </row>
    <row r="288" spans="1:1" ht="15" customHeight="1">
      <c r="A288" s="10"/>
    </row>
    <row r="289" spans="1:1" ht="15" customHeight="1">
      <c r="A289" s="10"/>
    </row>
    <row r="290" spans="1:1" ht="15" customHeight="1">
      <c r="A290" s="10"/>
    </row>
    <row r="291" spans="1:1" ht="15" customHeight="1">
      <c r="A291" s="10"/>
    </row>
    <row r="292" spans="1:1" ht="15" customHeight="1">
      <c r="A292" s="10"/>
    </row>
    <row r="293" spans="1:1" ht="15" customHeight="1">
      <c r="A293" s="10"/>
    </row>
    <row r="294" spans="1:1" ht="15" customHeight="1">
      <c r="A294" s="10"/>
    </row>
    <row r="295" spans="1:1" ht="15" customHeight="1">
      <c r="A295" s="10"/>
    </row>
    <row r="296" spans="1:1" ht="15" customHeight="1">
      <c r="A296" s="10"/>
    </row>
    <row r="297" spans="1:1" ht="15" customHeight="1">
      <c r="A297" s="10"/>
    </row>
    <row r="298" spans="1:1" ht="15" customHeight="1">
      <c r="A298" s="10"/>
    </row>
    <row r="299" spans="1:1" ht="15" customHeight="1">
      <c r="A299" s="10"/>
    </row>
    <row r="300" spans="1:1" ht="15" customHeight="1">
      <c r="A300" s="10"/>
    </row>
    <row r="301" spans="1:1" ht="15" customHeight="1">
      <c r="A301" s="10"/>
    </row>
    <row r="302" spans="1:1" ht="15" customHeight="1">
      <c r="A302" s="10"/>
    </row>
    <row r="303" spans="1:1" ht="15" customHeight="1">
      <c r="A303" s="10"/>
    </row>
    <row r="304" spans="1:1" ht="15" customHeight="1">
      <c r="A304" s="10"/>
    </row>
    <row r="305" spans="1:1" ht="15" customHeight="1">
      <c r="A305" s="10"/>
    </row>
    <row r="306" spans="1:1" ht="15" customHeight="1">
      <c r="A306" s="10"/>
    </row>
    <row r="307" spans="1:1" ht="15" customHeight="1">
      <c r="A307" s="10"/>
    </row>
    <row r="308" spans="1:1" ht="15" customHeight="1">
      <c r="A308" s="10"/>
    </row>
    <row r="309" spans="1:1" ht="15" customHeight="1">
      <c r="A309" s="10"/>
    </row>
    <row r="310" spans="1:1" ht="15" customHeight="1">
      <c r="A310" s="10"/>
    </row>
    <row r="311" spans="1:1" ht="15" customHeight="1">
      <c r="A311" s="10"/>
    </row>
    <row r="312" spans="1:1" ht="15" customHeight="1">
      <c r="A312" s="10"/>
    </row>
    <row r="313" spans="1:1" ht="15" customHeight="1">
      <c r="A313" s="10"/>
    </row>
    <row r="314" spans="1:1" ht="15" customHeight="1">
      <c r="A314" s="10"/>
    </row>
    <row r="315" spans="1:1" ht="15" customHeight="1">
      <c r="A315" s="10"/>
    </row>
    <row r="316" spans="1:1" ht="15" customHeight="1">
      <c r="A316" s="10"/>
    </row>
    <row r="317" spans="1:1" ht="15" customHeight="1">
      <c r="A317" s="10"/>
    </row>
    <row r="318" spans="1:1" ht="15" customHeight="1">
      <c r="A318" s="10"/>
    </row>
    <row r="319" spans="1:1" ht="15" customHeight="1">
      <c r="A319" s="10"/>
    </row>
    <row r="320" spans="1:1" ht="15" customHeight="1">
      <c r="A320" s="10"/>
    </row>
    <row r="321" spans="1:1" ht="15" customHeight="1">
      <c r="A321" s="10"/>
    </row>
    <row r="322" spans="1:1" ht="15" customHeight="1">
      <c r="A322" s="10"/>
    </row>
    <row r="323" spans="1:1" ht="15" customHeight="1">
      <c r="A323" s="10"/>
    </row>
    <row r="324" spans="1:1" ht="15" customHeight="1">
      <c r="A324" s="10"/>
    </row>
    <row r="325" spans="1:1" ht="15" customHeight="1">
      <c r="A325" s="10"/>
    </row>
    <row r="326" spans="1:1" ht="15" customHeight="1">
      <c r="A326" s="10"/>
    </row>
    <row r="327" spans="1:1" ht="15" customHeight="1">
      <c r="A327" s="10"/>
    </row>
    <row r="328" spans="1:1" ht="15" customHeight="1">
      <c r="A328" s="10"/>
    </row>
    <row r="329" spans="1:1" ht="15" customHeight="1">
      <c r="A329" s="10"/>
    </row>
    <row r="330" spans="1:1" ht="15" customHeight="1">
      <c r="A330" s="10"/>
    </row>
    <row r="331" spans="1:1" ht="15" customHeight="1">
      <c r="A331" s="10"/>
    </row>
    <row r="332" spans="1:1" ht="15" customHeight="1">
      <c r="A332" s="10"/>
    </row>
    <row r="333" spans="1:1" ht="15" customHeight="1">
      <c r="A333" s="10"/>
    </row>
    <row r="334" spans="1:1" ht="15" customHeight="1">
      <c r="A334" s="10"/>
    </row>
    <row r="335" spans="1:1" ht="15" customHeight="1">
      <c r="A335" s="10"/>
    </row>
    <row r="336" spans="1:1" ht="15" customHeight="1">
      <c r="A336" s="10"/>
    </row>
    <row r="337" spans="1:1" ht="15" customHeight="1">
      <c r="A337" s="10"/>
    </row>
    <row r="338" spans="1:1" ht="15" customHeight="1">
      <c r="A338" s="10"/>
    </row>
    <row r="339" spans="1:1" ht="15" customHeight="1">
      <c r="A339" s="10"/>
    </row>
    <row r="340" spans="1:1" ht="15" customHeight="1">
      <c r="A340" s="10"/>
    </row>
    <row r="341" spans="1:1" ht="15" customHeight="1">
      <c r="A341" s="10"/>
    </row>
    <row r="342" spans="1:1" ht="15" customHeight="1">
      <c r="A342" s="10"/>
    </row>
    <row r="343" spans="1:1" ht="15" customHeight="1">
      <c r="A343" s="10"/>
    </row>
    <row r="344" spans="1:1" ht="15" customHeight="1">
      <c r="A344" s="10"/>
    </row>
    <row r="345" spans="1:1" ht="15" customHeight="1">
      <c r="A345" s="10"/>
    </row>
    <row r="346" spans="1:1" ht="15" customHeight="1">
      <c r="A346" s="10"/>
    </row>
    <row r="347" spans="1:1" ht="15" customHeight="1">
      <c r="A347" s="10"/>
    </row>
    <row r="348" spans="1:1" ht="15" customHeight="1">
      <c r="A348" s="10"/>
    </row>
    <row r="349" spans="1:1" ht="15" customHeight="1">
      <c r="A349" s="10"/>
    </row>
    <row r="350" spans="1:1" ht="15" customHeight="1">
      <c r="A350" s="10"/>
    </row>
    <row r="351" spans="1:1" ht="15" customHeight="1">
      <c r="A351" s="10"/>
    </row>
    <row r="352" spans="1:1" ht="15" customHeight="1">
      <c r="A352" s="10"/>
    </row>
    <row r="353" spans="1:1" ht="15" customHeight="1">
      <c r="A353" s="10"/>
    </row>
    <row r="354" spans="1:1" ht="15" customHeight="1">
      <c r="A354" s="10"/>
    </row>
    <row r="355" spans="1:1" ht="15" customHeight="1">
      <c r="A355" s="10"/>
    </row>
    <row r="356" spans="1:1" ht="15" customHeight="1">
      <c r="A356" s="10"/>
    </row>
    <row r="357" spans="1:1" ht="15" customHeight="1">
      <c r="A357" s="10"/>
    </row>
    <row r="358" spans="1:1" ht="15" customHeight="1">
      <c r="A358" s="10"/>
    </row>
    <row r="359" spans="1:1" ht="15" customHeight="1">
      <c r="A359" s="10"/>
    </row>
    <row r="360" spans="1:1" ht="15" customHeight="1">
      <c r="A360" s="10"/>
    </row>
    <row r="361" spans="1:1" ht="15" customHeight="1">
      <c r="A361" s="10"/>
    </row>
    <row r="362" spans="1:1" ht="15" customHeight="1">
      <c r="A362" s="10"/>
    </row>
    <row r="363" spans="1:1" ht="15" customHeight="1">
      <c r="A363" s="10"/>
    </row>
    <row r="364" spans="1:1" ht="15" customHeight="1">
      <c r="A364" s="10"/>
    </row>
    <row r="365" spans="1:1" ht="15" customHeight="1">
      <c r="A365" s="10"/>
    </row>
    <row r="366" spans="1:1" ht="15" customHeight="1">
      <c r="A366" s="10"/>
    </row>
    <row r="367" spans="1:1" ht="15" customHeight="1">
      <c r="A367" s="10"/>
    </row>
    <row r="368" spans="1:1" ht="15" customHeight="1">
      <c r="A368" s="10"/>
    </row>
    <row r="369" spans="1:1" ht="15" customHeight="1">
      <c r="A369" s="10"/>
    </row>
    <row r="370" spans="1:1" ht="15" customHeight="1">
      <c r="A370" s="10"/>
    </row>
    <row r="371" spans="1:1" ht="15" customHeight="1">
      <c r="A371" s="10"/>
    </row>
    <row r="372" spans="1:1" ht="15" customHeight="1">
      <c r="A372" s="10"/>
    </row>
    <row r="373" spans="1:1" ht="15" customHeight="1">
      <c r="A373" s="10"/>
    </row>
    <row r="374" spans="1:1" ht="15" customHeight="1">
      <c r="A374" s="10"/>
    </row>
    <row r="375" spans="1:1" ht="15" customHeight="1">
      <c r="A375" s="10"/>
    </row>
    <row r="376" spans="1:1" ht="15" customHeight="1">
      <c r="A376" s="10"/>
    </row>
    <row r="377" spans="1:1" ht="15" customHeight="1">
      <c r="A377" s="10"/>
    </row>
    <row r="378" spans="1:1" ht="15" customHeight="1">
      <c r="A378" s="10"/>
    </row>
    <row r="379" spans="1:1" ht="15" customHeight="1">
      <c r="A379" s="10"/>
    </row>
    <row r="380" spans="1:1" ht="15" customHeight="1">
      <c r="A380" s="10"/>
    </row>
    <row r="381" spans="1:1" ht="15" customHeight="1">
      <c r="A381" s="10"/>
    </row>
    <row r="382" spans="1:1" ht="15" customHeight="1">
      <c r="A382" s="10"/>
    </row>
    <row r="383" spans="1:1" ht="15" customHeight="1">
      <c r="A383" s="10"/>
    </row>
    <row r="384" spans="1:1" ht="15" customHeight="1">
      <c r="A384" s="10"/>
    </row>
    <row r="385" spans="1:1" ht="15" customHeight="1">
      <c r="A385" s="10"/>
    </row>
    <row r="386" spans="1:1" ht="15" customHeight="1">
      <c r="A386" s="10"/>
    </row>
    <row r="387" spans="1:1" ht="15" customHeight="1">
      <c r="A387" s="10"/>
    </row>
    <row r="388" spans="1:1" ht="15" customHeight="1">
      <c r="A388" s="10"/>
    </row>
    <row r="389" spans="1:1" ht="15" customHeight="1">
      <c r="A389" s="10"/>
    </row>
    <row r="390" spans="1:1" ht="15" customHeight="1">
      <c r="A390" s="10"/>
    </row>
    <row r="391" spans="1:1" ht="15" customHeight="1">
      <c r="A391" s="10"/>
    </row>
    <row r="392" spans="1:1" ht="15" customHeight="1">
      <c r="A392" s="10"/>
    </row>
    <row r="393" spans="1:1" ht="15" customHeight="1">
      <c r="A393" s="10"/>
    </row>
    <row r="394" spans="1:1" ht="15" customHeight="1">
      <c r="A394" s="10"/>
    </row>
    <row r="395" spans="1:1" ht="15" customHeight="1">
      <c r="A395" s="10"/>
    </row>
    <row r="396" spans="1:1" ht="15" customHeight="1">
      <c r="A396" s="10"/>
    </row>
    <row r="397" spans="1:1" ht="15" customHeight="1">
      <c r="A397" s="10"/>
    </row>
    <row r="398" spans="1:1" ht="15" customHeight="1">
      <c r="A398" s="10"/>
    </row>
    <row r="399" spans="1:1" ht="15" customHeight="1">
      <c r="A399" s="10"/>
    </row>
    <row r="400" spans="1:1" ht="15" customHeight="1">
      <c r="A400" s="10"/>
    </row>
    <row r="401" spans="1:1" ht="15" customHeight="1">
      <c r="A401" s="10"/>
    </row>
    <row r="402" spans="1:1" ht="15" customHeight="1">
      <c r="A402" s="10"/>
    </row>
    <row r="403" spans="1:1" ht="15" customHeight="1">
      <c r="A403" s="10"/>
    </row>
    <row r="404" spans="1:1" ht="15" customHeight="1">
      <c r="A404" s="10"/>
    </row>
    <row r="405" spans="1:1" ht="15" customHeight="1">
      <c r="A405" s="10"/>
    </row>
    <row r="406" spans="1:1" ht="15" customHeight="1">
      <c r="A406" s="10"/>
    </row>
    <row r="407" spans="1:1" ht="15" customHeight="1">
      <c r="A407" s="10"/>
    </row>
    <row r="408" spans="1:1" ht="15" customHeight="1">
      <c r="A408" s="10"/>
    </row>
    <row r="409" spans="1:1" ht="15" customHeight="1">
      <c r="A409" s="10"/>
    </row>
    <row r="410" spans="1:1" ht="15" customHeight="1">
      <c r="A410" s="10"/>
    </row>
    <row r="411" spans="1:1" ht="15" customHeight="1">
      <c r="A411" s="10"/>
    </row>
    <row r="412" spans="1:1" ht="15" customHeight="1">
      <c r="A412" s="10"/>
    </row>
    <row r="413" spans="1:1" ht="15" customHeight="1">
      <c r="A413" s="10"/>
    </row>
    <row r="414" spans="1:1" ht="15" customHeight="1">
      <c r="A414" s="10"/>
    </row>
    <row r="415" spans="1:1" ht="15" customHeight="1">
      <c r="A415" s="10"/>
    </row>
    <row r="416" spans="1:1" ht="15" customHeight="1">
      <c r="A416" s="10"/>
    </row>
    <row r="417" spans="1:1" ht="15" customHeight="1">
      <c r="A417" s="10"/>
    </row>
    <row r="418" spans="1:1" ht="15" customHeight="1">
      <c r="A418" s="10"/>
    </row>
    <row r="419" spans="1:1" ht="15" customHeight="1">
      <c r="A419" s="10"/>
    </row>
    <row r="420" spans="1:1" ht="15" customHeight="1">
      <c r="A420" s="10"/>
    </row>
    <row r="421" spans="1:1" ht="15" customHeight="1">
      <c r="A421" s="10"/>
    </row>
    <row r="422" spans="1:1" ht="15" customHeight="1">
      <c r="A422" s="10"/>
    </row>
    <row r="423" spans="1:1" ht="15" customHeight="1">
      <c r="A423" s="10"/>
    </row>
    <row r="424" spans="1:1" ht="15" customHeight="1">
      <c r="A424" s="10"/>
    </row>
    <row r="425" spans="1:1" ht="15" customHeight="1">
      <c r="A425" s="10"/>
    </row>
    <row r="426" spans="1:1" ht="15" customHeight="1">
      <c r="A426" s="10"/>
    </row>
    <row r="427" spans="1:1" ht="15" customHeight="1">
      <c r="A427" s="10"/>
    </row>
    <row r="428" spans="1:1" ht="15" customHeight="1">
      <c r="A428" s="10"/>
    </row>
    <row r="429" spans="1:1" ht="15" customHeight="1">
      <c r="A429" s="10"/>
    </row>
    <row r="430" spans="1:1" ht="15" customHeight="1">
      <c r="A430" s="10"/>
    </row>
    <row r="431" spans="1:1" ht="15" customHeight="1">
      <c r="A431" s="10"/>
    </row>
    <row r="432" spans="1:1" ht="15" customHeight="1">
      <c r="A432" s="10"/>
    </row>
    <row r="433" spans="1:1" ht="15" customHeight="1">
      <c r="A433" s="10"/>
    </row>
    <row r="434" spans="1:1" ht="15" customHeight="1">
      <c r="A434" s="10"/>
    </row>
    <row r="435" spans="1:1" ht="15" customHeight="1">
      <c r="A435" s="10"/>
    </row>
    <row r="436" spans="1:1" ht="15" customHeight="1">
      <c r="A436" s="10"/>
    </row>
    <row r="437" spans="1:1" ht="15" customHeight="1">
      <c r="A437" s="10"/>
    </row>
    <row r="438" spans="1:1" ht="15" customHeight="1">
      <c r="A438" s="10"/>
    </row>
    <row r="439" spans="1:1" ht="15" customHeight="1">
      <c r="A439" s="10"/>
    </row>
    <row r="440" spans="1:1" ht="15" customHeight="1">
      <c r="A440" s="10"/>
    </row>
    <row r="441" spans="1:1" ht="15" customHeight="1">
      <c r="A441" s="10"/>
    </row>
    <row r="442" spans="1:1" ht="15" customHeight="1">
      <c r="A442" s="10"/>
    </row>
    <row r="443" spans="1:1" ht="15" customHeight="1">
      <c r="A443" s="10"/>
    </row>
    <row r="444" spans="1:1" ht="15" customHeight="1">
      <c r="A444" s="10"/>
    </row>
    <row r="445" spans="1:1" ht="15" customHeight="1">
      <c r="A445" s="10"/>
    </row>
    <row r="446" spans="1:1" ht="15" customHeight="1">
      <c r="A446" s="10"/>
    </row>
    <row r="447" spans="1:1" ht="15" customHeight="1">
      <c r="A447" s="10"/>
    </row>
    <row r="448" spans="1:1" ht="15" customHeight="1">
      <c r="A448" s="10"/>
    </row>
    <row r="449" spans="1:1" ht="15" customHeight="1">
      <c r="A449" s="10"/>
    </row>
    <row r="450" spans="1:1" ht="15" customHeight="1">
      <c r="A450" s="10"/>
    </row>
    <row r="451" spans="1:1" ht="15" customHeight="1">
      <c r="A451" s="10"/>
    </row>
    <row r="452" spans="1:1" ht="15" customHeight="1">
      <c r="A452" s="10"/>
    </row>
    <row r="453" spans="1:1" ht="15" customHeight="1">
      <c r="A453" s="10"/>
    </row>
    <row r="454" spans="1:1" ht="15" customHeight="1">
      <c r="A454" s="10"/>
    </row>
    <row r="455" spans="1:1" ht="15" customHeight="1">
      <c r="A455" s="10"/>
    </row>
    <row r="456" spans="1:1" ht="15" customHeight="1">
      <c r="A456" s="10"/>
    </row>
    <row r="457" spans="1:1" ht="15" customHeight="1">
      <c r="A457" s="10"/>
    </row>
    <row r="458" spans="1:1" ht="15" customHeight="1">
      <c r="A458" s="10"/>
    </row>
    <row r="459" spans="1:1" ht="15" customHeight="1">
      <c r="A459" s="10"/>
    </row>
    <row r="460" spans="1:1" ht="15" customHeight="1">
      <c r="A460" s="10"/>
    </row>
    <row r="461" spans="1:1" ht="15" customHeight="1">
      <c r="A461" s="10"/>
    </row>
    <row r="462" spans="1:1" ht="15" customHeight="1">
      <c r="A462" s="10"/>
    </row>
    <row r="463" spans="1:1" ht="15" customHeight="1">
      <c r="A463" s="10"/>
    </row>
    <row r="464" spans="1:1" ht="15" customHeight="1">
      <c r="A464" s="10"/>
    </row>
    <row r="465" spans="1:1" ht="15" customHeight="1">
      <c r="A465" s="10"/>
    </row>
    <row r="466" spans="1:1" ht="15" customHeight="1">
      <c r="A466" s="10"/>
    </row>
    <row r="467" spans="1:1" ht="15" customHeight="1">
      <c r="A467" s="10"/>
    </row>
    <row r="468" spans="1:1" ht="15" customHeight="1">
      <c r="A468" s="10"/>
    </row>
    <row r="469" spans="1:1" ht="15" customHeight="1">
      <c r="A469" s="10"/>
    </row>
    <row r="470" spans="1:1" ht="15" customHeight="1">
      <c r="A470" s="10"/>
    </row>
    <row r="471" spans="1:1" ht="15" customHeight="1">
      <c r="A471" s="10"/>
    </row>
    <row r="472" spans="1:1" ht="15" customHeight="1">
      <c r="A472" s="10"/>
    </row>
    <row r="473" spans="1:1" ht="15" customHeight="1">
      <c r="A473" s="10"/>
    </row>
    <row r="474" spans="1:1" ht="15" customHeight="1">
      <c r="A474" s="10"/>
    </row>
    <row r="475" spans="1:1" ht="15" customHeight="1">
      <c r="A475" s="10"/>
    </row>
    <row r="476" spans="1:1" ht="15" customHeight="1">
      <c r="A476" s="10"/>
    </row>
    <row r="477" spans="1:1" ht="15" customHeight="1">
      <c r="A477" s="10"/>
    </row>
    <row r="478" spans="1:1" ht="15" customHeight="1">
      <c r="A478" s="10"/>
    </row>
    <row r="479" spans="1:1" ht="15" customHeight="1">
      <c r="A479" s="10"/>
    </row>
    <row r="480" spans="1:1" ht="15" customHeight="1">
      <c r="A480" s="10"/>
    </row>
    <row r="481" spans="1:1" ht="15" customHeight="1">
      <c r="A481" s="10"/>
    </row>
    <row r="482" spans="1:1" ht="15" customHeight="1">
      <c r="A482" s="10"/>
    </row>
    <row r="483" spans="1:1" ht="15" customHeight="1">
      <c r="A483" s="10"/>
    </row>
    <row r="484" spans="1:1" ht="15" customHeight="1">
      <c r="A484" s="10"/>
    </row>
    <row r="485" spans="1:1" ht="15" customHeight="1">
      <c r="A485" s="10"/>
    </row>
    <row r="486" spans="1:1" ht="15" customHeight="1">
      <c r="A486" s="10"/>
    </row>
    <row r="487" spans="1:1" ht="15" customHeight="1">
      <c r="A487" s="10"/>
    </row>
    <row r="488" spans="1:1" ht="15" customHeight="1">
      <c r="A488" s="10"/>
    </row>
    <row r="489" spans="1:1" ht="15" customHeight="1">
      <c r="A489" s="10"/>
    </row>
    <row r="490" spans="1:1" ht="15" customHeight="1">
      <c r="A490" s="10"/>
    </row>
    <row r="491" spans="1:1" ht="15" customHeight="1">
      <c r="A491" s="10"/>
    </row>
    <row r="492" spans="1:1" ht="15" customHeight="1">
      <c r="A492" s="10"/>
    </row>
    <row r="493" spans="1:1" ht="15" customHeight="1">
      <c r="A493" s="10"/>
    </row>
    <row r="494" spans="1:1" ht="15" customHeight="1">
      <c r="A494" s="10"/>
    </row>
    <row r="495" spans="1:1" ht="15" customHeight="1">
      <c r="A495" s="10"/>
    </row>
    <row r="496" spans="1:1" ht="15" customHeight="1">
      <c r="A496" s="10"/>
    </row>
    <row r="497" spans="1:1" ht="15" customHeight="1">
      <c r="A497" s="10"/>
    </row>
    <row r="498" spans="1:1" ht="15" customHeight="1">
      <c r="A498" s="10"/>
    </row>
    <row r="499" spans="1:1" ht="15" customHeight="1">
      <c r="A499" s="10"/>
    </row>
    <row r="500" spans="1:1" ht="15" customHeight="1">
      <c r="A500" s="10"/>
    </row>
    <row r="501" spans="1:1" ht="15" customHeight="1">
      <c r="A501" s="10"/>
    </row>
    <row r="502" spans="1:1" ht="15" customHeight="1">
      <c r="A502" s="10"/>
    </row>
    <row r="503" spans="1:1" ht="15" customHeight="1">
      <c r="A503" s="10"/>
    </row>
    <row r="504" spans="1:1" ht="15" customHeight="1">
      <c r="A504" s="10"/>
    </row>
    <row r="505" spans="1:1" ht="15" customHeight="1">
      <c r="A505" s="10"/>
    </row>
    <row r="506" spans="1:1" ht="15" customHeight="1">
      <c r="A506" s="10"/>
    </row>
    <row r="507" spans="1:1" ht="15" customHeight="1">
      <c r="A507" s="10"/>
    </row>
    <row r="508" spans="1:1" ht="15" customHeight="1">
      <c r="A508" s="10"/>
    </row>
    <row r="509" spans="1:1" ht="15" customHeight="1">
      <c r="A509" s="10"/>
    </row>
    <row r="510" spans="1:1" ht="15" customHeight="1">
      <c r="A510" s="10"/>
    </row>
    <row r="511" spans="1:1" ht="15" customHeight="1">
      <c r="A511" s="10"/>
    </row>
    <row r="512" spans="1:1" ht="15" customHeight="1">
      <c r="A512" s="10"/>
    </row>
    <row r="513" spans="1:1" ht="15" customHeight="1">
      <c r="A513" s="10"/>
    </row>
    <row r="514" spans="1:1" ht="15" customHeight="1">
      <c r="A514" s="10"/>
    </row>
    <row r="515" spans="1:1" ht="15" customHeight="1">
      <c r="A515" s="10"/>
    </row>
    <row r="516" spans="1:1" ht="15" customHeight="1">
      <c r="A516" s="10"/>
    </row>
    <row r="517" spans="1:1" ht="15" customHeight="1">
      <c r="A517" s="10"/>
    </row>
    <row r="518" spans="1:1" ht="15" customHeight="1">
      <c r="A518" s="10"/>
    </row>
    <row r="519" spans="1:1" ht="15" customHeight="1">
      <c r="A519" s="10"/>
    </row>
    <row r="520" spans="1:1" ht="15" customHeight="1">
      <c r="A520" s="10"/>
    </row>
    <row r="521" spans="1:1" ht="15" customHeight="1">
      <c r="A521" s="10"/>
    </row>
    <row r="522" spans="1:1" ht="15" customHeight="1">
      <c r="A522" s="10"/>
    </row>
    <row r="523" spans="1:1" ht="15" customHeight="1">
      <c r="A523" s="10"/>
    </row>
    <row r="524" spans="1:1" ht="15" customHeight="1">
      <c r="A524" s="10"/>
    </row>
    <row r="525" spans="1:1" ht="15" customHeight="1">
      <c r="A525" s="10"/>
    </row>
    <row r="526" spans="1:1" ht="15" customHeight="1">
      <c r="A526" s="10"/>
    </row>
    <row r="527" spans="1:1" ht="15" customHeight="1">
      <c r="A527" s="10"/>
    </row>
    <row r="528" spans="1:1" ht="15" customHeight="1">
      <c r="A528" s="10"/>
    </row>
    <row r="529" spans="1:1" ht="15" customHeight="1">
      <c r="A529" s="10"/>
    </row>
    <row r="530" spans="1:1" ht="15" customHeight="1">
      <c r="A530" s="10"/>
    </row>
    <row r="531" spans="1:1" ht="15" customHeight="1">
      <c r="A531" s="10"/>
    </row>
    <row r="532" spans="1:1" ht="15" customHeight="1">
      <c r="A532" s="10"/>
    </row>
    <row r="533" spans="1:1" ht="15" customHeight="1">
      <c r="A533" s="10"/>
    </row>
    <row r="534" spans="1:1" ht="15" customHeight="1">
      <c r="A534" s="10"/>
    </row>
    <row r="535" spans="1:1" ht="15" customHeight="1">
      <c r="A535" s="10"/>
    </row>
    <row r="536" spans="1:1" ht="15" customHeight="1">
      <c r="A536" s="10"/>
    </row>
    <row r="537" spans="1:1" ht="15" customHeight="1">
      <c r="A537" s="10"/>
    </row>
    <row r="538" spans="1:1" ht="15" customHeight="1">
      <c r="A538" s="10"/>
    </row>
    <row r="539" spans="1:1" ht="15" customHeight="1">
      <c r="A539" s="10"/>
    </row>
    <row r="540" spans="1:1" ht="15" customHeight="1">
      <c r="A540" s="10"/>
    </row>
    <row r="541" spans="1:1" ht="15" customHeight="1">
      <c r="A541" s="10"/>
    </row>
    <row r="542" spans="1:1" ht="15" customHeight="1">
      <c r="A542" s="10"/>
    </row>
    <row r="543" spans="1:1" ht="15" customHeight="1">
      <c r="A543" s="10"/>
    </row>
    <row r="544" spans="1:1" ht="15" customHeight="1">
      <c r="A544" s="10"/>
    </row>
    <row r="545" spans="1:1" ht="15" customHeight="1">
      <c r="A545" s="10"/>
    </row>
    <row r="546" spans="1:1" ht="15" customHeight="1">
      <c r="A546" s="10"/>
    </row>
    <row r="547" spans="1:1" ht="15" customHeight="1">
      <c r="A547" s="10"/>
    </row>
    <row r="548" spans="1:1" ht="15" customHeight="1">
      <c r="A548" s="10"/>
    </row>
    <row r="549" spans="1:1" ht="15" customHeight="1">
      <c r="A549" s="10"/>
    </row>
    <row r="550" spans="1:1" ht="15" customHeight="1">
      <c r="A550" s="10"/>
    </row>
    <row r="551" spans="1:1" ht="15" customHeight="1">
      <c r="A551" s="10"/>
    </row>
    <row r="552" spans="1:1" ht="15" customHeight="1">
      <c r="A552" s="10"/>
    </row>
    <row r="553" spans="1:1" ht="15" customHeight="1">
      <c r="A553" s="10"/>
    </row>
    <row r="554" spans="1:1" ht="15" customHeight="1">
      <c r="A554" s="10"/>
    </row>
    <row r="555" spans="1:1" ht="15" customHeight="1">
      <c r="A555" s="10"/>
    </row>
    <row r="556" spans="1:1" ht="15" customHeight="1">
      <c r="A556" s="10"/>
    </row>
    <row r="557" spans="1:1" ht="15" customHeight="1">
      <c r="A557" s="10"/>
    </row>
    <row r="558" spans="1:1" ht="15" customHeight="1">
      <c r="A558" s="10"/>
    </row>
    <row r="559" spans="1:1" ht="15" customHeight="1">
      <c r="A559" s="10"/>
    </row>
    <row r="560" spans="1:1" ht="15" customHeight="1">
      <c r="A560" s="10"/>
    </row>
    <row r="561" spans="1:1" ht="15" customHeight="1">
      <c r="A561" s="10"/>
    </row>
    <row r="562" spans="1:1" ht="15" customHeight="1">
      <c r="A562" s="10"/>
    </row>
    <row r="563" spans="1:1" ht="15" customHeight="1">
      <c r="A563" s="10"/>
    </row>
    <row r="564" spans="1:1" ht="15" customHeight="1">
      <c r="A564" s="10"/>
    </row>
    <row r="565" spans="1:1" ht="15" customHeight="1">
      <c r="A565" s="10"/>
    </row>
    <row r="566" spans="1:1" ht="15" customHeight="1">
      <c r="A566" s="10"/>
    </row>
    <row r="567" spans="1:1" ht="15" customHeight="1">
      <c r="A567" s="10"/>
    </row>
    <row r="568" spans="1:1" ht="15" customHeight="1">
      <c r="A568" s="10"/>
    </row>
    <row r="569" spans="1:1" ht="15" customHeight="1">
      <c r="A569" s="10"/>
    </row>
    <row r="570" spans="1:1" ht="15" customHeight="1">
      <c r="A570" s="10"/>
    </row>
    <row r="571" spans="1:1" ht="15" customHeight="1">
      <c r="A571" s="10"/>
    </row>
    <row r="572" spans="1:1" ht="15" customHeight="1">
      <c r="A572" s="10"/>
    </row>
    <row r="573" spans="1:1" ht="15" customHeight="1">
      <c r="A573" s="10"/>
    </row>
    <row r="574" spans="1:1" ht="15" customHeight="1">
      <c r="A574" s="10"/>
    </row>
    <row r="575" spans="1:1" ht="15" customHeight="1">
      <c r="A575" s="10"/>
    </row>
    <row r="576" spans="1:1" ht="15" customHeight="1">
      <c r="A576" s="10"/>
    </row>
    <row r="577" spans="1:1" ht="15" customHeight="1">
      <c r="A577" s="10"/>
    </row>
    <row r="578" spans="1:1" ht="15" customHeight="1">
      <c r="A578" s="10"/>
    </row>
    <row r="579" spans="1:1" ht="15" customHeight="1">
      <c r="A579" s="10"/>
    </row>
    <row r="580" spans="1:1" ht="15" customHeight="1">
      <c r="A580" s="10"/>
    </row>
    <row r="581" spans="1:1" ht="15" customHeight="1">
      <c r="A581" s="10"/>
    </row>
    <row r="582" spans="1:1" ht="15" customHeight="1">
      <c r="A582" s="10"/>
    </row>
    <row r="583" spans="1:1" ht="15" customHeight="1">
      <c r="A583" s="10"/>
    </row>
    <row r="584" spans="1:1" ht="15" customHeight="1">
      <c r="A584" s="10"/>
    </row>
    <row r="585" spans="1:1" ht="15" customHeight="1">
      <c r="A585" s="10"/>
    </row>
    <row r="586" spans="1:1" ht="15" customHeight="1">
      <c r="A586" s="10"/>
    </row>
    <row r="587" spans="1:1" ht="15" customHeight="1">
      <c r="A587" s="10"/>
    </row>
    <row r="588" spans="1:1" ht="15" customHeight="1">
      <c r="A588" s="10"/>
    </row>
    <row r="589" spans="1:1" ht="15" customHeight="1">
      <c r="A589" s="10"/>
    </row>
    <row r="590" spans="1:1" ht="15" customHeight="1">
      <c r="A590" s="10"/>
    </row>
    <row r="591" spans="1:1" ht="15" customHeight="1">
      <c r="A591" s="10"/>
    </row>
    <row r="592" spans="1:1" ht="15" customHeight="1">
      <c r="A592" s="10"/>
    </row>
    <row r="593" spans="1:1" ht="15" customHeight="1">
      <c r="A593" s="10"/>
    </row>
    <row r="594" spans="1:1" ht="15" customHeight="1">
      <c r="A594" s="10"/>
    </row>
    <row r="595" spans="1:1" ht="15" customHeight="1">
      <c r="A595" s="10"/>
    </row>
    <row r="596" spans="1:1" ht="15" customHeight="1">
      <c r="A596" s="10"/>
    </row>
    <row r="597" spans="1:1" ht="15" customHeight="1">
      <c r="A597" s="10"/>
    </row>
    <row r="598" spans="1:1" ht="15" customHeight="1">
      <c r="A598" s="10"/>
    </row>
    <row r="599" spans="1:1" ht="15" customHeight="1">
      <c r="A599" s="10"/>
    </row>
    <row r="600" spans="1:1" ht="15" customHeight="1">
      <c r="A600" s="10"/>
    </row>
    <row r="601" spans="1:1" ht="15" customHeight="1">
      <c r="A601" s="10"/>
    </row>
    <row r="602" spans="1:1" ht="15" customHeight="1">
      <c r="A602" s="10"/>
    </row>
    <row r="603" spans="1:1" ht="15" customHeight="1">
      <c r="A603" s="10"/>
    </row>
    <row r="604" spans="1:1" ht="15" customHeight="1">
      <c r="A604" s="10"/>
    </row>
    <row r="605" spans="1:1" ht="15" customHeight="1">
      <c r="A605" s="10"/>
    </row>
    <row r="606" spans="1:1" ht="15" customHeight="1">
      <c r="A606" s="10"/>
    </row>
    <row r="607" spans="1:1" ht="15" customHeight="1">
      <c r="A607" s="10"/>
    </row>
    <row r="608" spans="1:1" ht="15" customHeight="1">
      <c r="A608" s="10"/>
    </row>
    <row r="609" spans="1:1" ht="15" customHeight="1">
      <c r="A609" s="10"/>
    </row>
    <row r="610" spans="1:1" ht="15" customHeight="1">
      <c r="A610" s="10"/>
    </row>
    <row r="611" spans="1:1" ht="15" customHeight="1">
      <c r="A611" s="10"/>
    </row>
    <row r="612" spans="1:1" ht="15" customHeight="1">
      <c r="A612" s="10"/>
    </row>
    <row r="613" spans="1:1" ht="15" customHeight="1">
      <c r="A613" s="10"/>
    </row>
    <row r="614" spans="1:1" ht="15" customHeight="1">
      <c r="A614" s="10"/>
    </row>
    <row r="615" spans="1:1" ht="15" customHeight="1">
      <c r="A615" s="10"/>
    </row>
    <row r="616" spans="1:1" ht="15" customHeight="1">
      <c r="A616" s="10"/>
    </row>
    <row r="617" spans="1:1" ht="15" customHeight="1">
      <c r="A617" s="10"/>
    </row>
    <row r="618" spans="1:1" ht="15" customHeight="1">
      <c r="A618" s="10"/>
    </row>
    <row r="619" spans="1:1" ht="15" customHeight="1">
      <c r="A619" s="10"/>
    </row>
    <row r="620" spans="1:1" ht="15" customHeight="1">
      <c r="A620" s="10"/>
    </row>
    <row r="621" spans="1:1" ht="15" customHeight="1">
      <c r="A621" s="10"/>
    </row>
    <row r="622" spans="1:1" ht="15" customHeight="1">
      <c r="A622" s="10"/>
    </row>
    <row r="623" spans="1:1" ht="15" customHeight="1">
      <c r="A623" s="10"/>
    </row>
    <row r="624" spans="1:1" ht="15" customHeight="1">
      <c r="A624" s="10"/>
    </row>
    <row r="625" spans="1:1" ht="15" customHeight="1">
      <c r="A625" s="10"/>
    </row>
    <row r="626" spans="1:1" ht="15" customHeight="1">
      <c r="A626" s="10"/>
    </row>
    <row r="627" spans="1:1" ht="15" customHeight="1">
      <c r="A627" s="10"/>
    </row>
    <row r="628" spans="1:1" ht="15" customHeight="1">
      <c r="A628" s="10"/>
    </row>
    <row r="629" spans="1:1" ht="15" customHeight="1">
      <c r="A629" s="10"/>
    </row>
    <row r="630" spans="1:1" ht="15" customHeight="1">
      <c r="A630" s="10"/>
    </row>
    <row r="631" spans="1:1" ht="15" customHeight="1">
      <c r="A631" s="10"/>
    </row>
    <row r="632" spans="1:1" ht="15" customHeight="1">
      <c r="A632" s="10"/>
    </row>
    <row r="633" spans="1:1" ht="15" customHeight="1">
      <c r="A633" s="10"/>
    </row>
    <row r="634" spans="1:1" ht="15" customHeight="1">
      <c r="A634" s="10"/>
    </row>
    <row r="635" spans="1:1" ht="15" customHeight="1">
      <c r="A635" s="10"/>
    </row>
    <row r="636" spans="1:1" ht="15" customHeight="1">
      <c r="A636" s="10"/>
    </row>
    <row r="637" spans="1:1" ht="15" customHeight="1">
      <c r="A637" s="10"/>
    </row>
    <row r="638" spans="1:1" ht="15" customHeight="1">
      <c r="A638" s="10"/>
    </row>
    <row r="639" spans="1:1" ht="15" customHeight="1">
      <c r="A639" s="10"/>
    </row>
    <row r="640" spans="1:1" ht="15" customHeight="1">
      <c r="A640" s="10"/>
    </row>
    <row r="641" spans="1:1" ht="15" customHeight="1">
      <c r="A641" s="10"/>
    </row>
    <row r="642" spans="1:1" ht="15" customHeight="1">
      <c r="A642" s="10"/>
    </row>
    <row r="643" spans="1:1" ht="15" customHeight="1">
      <c r="A643" s="10"/>
    </row>
    <row r="644" spans="1:1" ht="15" customHeight="1">
      <c r="A644" s="10"/>
    </row>
    <row r="645" spans="1:1" ht="15" customHeight="1">
      <c r="A645" s="10"/>
    </row>
    <row r="646" spans="1:1" ht="15" customHeight="1">
      <c r="A646" s="10"/>
    </row>
    <row r="647" spans="1:1" ht="15" customHeight="1">
      <c r="A647" s="10"/>
    </row>
    <row r="648" spans="1:1" ht="15" customHeight="1">
      <c r="A648" s="10"/>
    </row>
    <row r="649" spans="1:1" ht="15" customHeight="1">
      <c r="A649" s="10"/>
    </row>
    <row r="650" spans="1:1" ht="15" customHeight="1">
      <c r="A650" s="10"/>
    </row>
    <row r="651" spans="1:1" ht="15" customHeight="1">
      <c r="A651" s="10"/>
    </row>
    <row r="652" spans="1:1" ht="15" customHeight="1">
      <c r="A652" s="10"/>
    </row>
    <row r="653" spans="1:1" ht="15" customHeight="1">
      <c r="A653" s="10"/>
    </row>
    <row r="654" spans="1:1" ht="15" customHeight="1">
      <c r="A654" s="10"/>
    </row>
    <row r="655" spans="1:1" ht="15" customHeight="1">
      <c r="A655" s="10"/>
    </row>
    <row r="656" spans="1:1" ht="15" customHeight="1">
      <c r="A656" s="10"/>
    </row>
    <row r="657" spans="1:1" ht="15" customHeight="1">
      <c r="A657" s="10"/>
    </row>
    <row r="658" spans="1:1" ht="15" customHeight="1">
      <c r="A658" s="10"/>
    </row>
    <row r="659" spans="1:1" ht="15" customHeight="1">
      <c r="A659" s="10"/>
    </row>
    <row r="660" spans="1:1" ht="15" customHeight="1">
      <c r="A660" s="10"/>
    </row>
    <row r="661" spans="1:1" ht="15" customHeight="1">
      <c r="A661" s="10"/>
    </row>
    <row r="662" spans="1:1" ht="15" customHeight="1">
      <c r="A662" s="10"/>
    </row>
    <row r="663" spans="1:1" ht="15" customHeight="1">
      <c r="A663" s="10"/>
    </row>
    <row r="664" spans="1:1" ht="15" customHeight="1">
      <c r="A664" s="10"/>
    </row>
    <row r="665" spans="1:1" ht="15" customHeight="1">
      <c r="A665" s="10"/>
    </row>
    <row r="666" spans="1:1" ht="15" customHeight="1">
      <c r="A666" s="10"/>
    </row>
    <row r="667" spans="1:1" ht="15" customHeight="1">
      <c r="A667" s="10"/>
    </row>
    <row r="668" spans="1:1" ht="15" customHeight="1">
      <c r="A668" s="10"/>
    </row>
    <row r="669" spans="1:1" ht="15" customHeight="1">
      <c r="A669" s="10"/>
    </row>
    <row r="670" spans="1:1" ht="15" customHeight="1">
      <c r="A670" s="10"/>
    </row>
    <row r="671" spans="1:1" ht="15" customHeight="1">
      <c r="A671" s="10"/>
    </row>
    <row r="672" spans="1:1" ht="15" customHeight="1">
      <c r="A672" s="10"/>
    </row>
    <row r="673" spans="1:1" ht="15" customHeight="1">
      <c r="A673" s="10"/>
    </row>
    <row r="674" spans="1:1" ht="15" customHeight="1">
      <c r="A674" s="10"/>
    </row>
    <row r="675" spans="1:1" ht="15" customHeight="1">
      <c r="A675" s="10"/>
    </row>
    <row r="676" spans="1:1" ht="15" customHeight="1">
      <c r="A676" s="10"/>
    </row>
    <row r="677" spans="1:1" ht="15" customHeight="1">
      <c r="A677" s="10"/>
    </row>
    <row r="678" spans="1:1" ht="15" customHeight="1">
      <c r="A678" s="10"/>
    </row>
    <row r="679" spans="1:1" ht="15" customHeight="1">
      <c r="A679" s="10"/>
    </row>
    <row r="680" spans="1:1" ht="15" customHeight="1">
      <c r="A680" s="10"/>
    </row>
    <row r="681" spans="1:1" ht="15" customHeight="1">
      <c r="A681" s="10"/>
    </row>
    <row r="682" spans="1:1" ht="15" customHeight="1">
      <c r="A682" s="10"/>
    </row>
    <row r="683" spans="1:1" ht="15" customHeight="1">
      <c r="A683" s="10"/>
    </row>
    <row r="684" spans="1:1" ht="15" customHeight="1">
      <c r="A684" s="10"/>
    </row>
    <row r="685" spans="1:1" ht="15" customHeight="1">
      <c r="A685" s="10"/>
    </row>
    <row r="686" spans="1:1" ht="15" customHeight="1">
      <c r="A686" s="10"/>
    </row>
    <row r="687" spans="1:1" ht="15" customHeight="1">
      <c r="A687" s="10"/>
    </row>
    <row r="688" spans="1:1" ht="15" customHeight="1">
      <c r="A688" s="10"/>
    </row>
    <row r="689" spans="1:1" ht="15" customHeight="1">
      <c r="A689" s="10"/>
    </row>
    <row r="690" spans="1:1" ht="15" customHeight="1">
      <c r="A690" s="10"/>
    </row>
    <row r="691" spans="1:1" ht="15" customHeight="1">
      <c r="A691" s="10"/>
    </row>
    <row r="692" spans="1:1" ht="15" customHeight="1"/>
    <row r="693" spans="1:1" ht="15" customHeight="1"/>
    <row r="694" spans="1:1" ht="15" customHeight="1"/>
    <row r="695" spans="1:1" ht="15" customHeight="1"/>
    <row r="696" spans="1:1" ht="15" customHeight="1"/>
    <row r="697" spans="1:1" ht="15" customHeight="1"/>
    <row r="698" spans="1:1" ht="15" customHeight="1"/>
    <row r="699" spans="1:1" ht="15" customHeight="1"/>
    <row r="700" spans="1:1" ht="15" customHeight="1"/>
    <row r="701" spans="1:1" ht="15" customHeight="1"/>
    <row r="702" spans="1:1" ht="15" customHeight="1"/>
    <row r="703" spans="1:1" ht="15" customHeight="1"/>
    <row r="704" spans="1:1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spans="8:8" ht="15" customHeight="1"/>
    <row r="978" spans="8:8" ht="15" customHeight="1"/>
    <row r="979" spans="8:8" ht="15" customHeight="1"/>
    <row r="980" spans="8:8" ht="15" customHeight="1"/>
    <row r="981" spans="8:8" ht="15" customHeight="1"/>
    <row r="982" spans="8:8" ht="15" customHeight="1"/>
    <row r="985" spans="8:8">
      <c r="H985" s="47"/>
    </row>
    <row r="988" spans="8:8">
      <c r="H988" s="49"/>
    </row>
    <row r="990" spans="8:8">
      <c r="H990" s="49"/>
    </row>
    <row r="992" spans="8:8">
      <c r="H992" s="49"/>
    </row>
  </sheetData>
  <autoFilter ref="B7:G147"/>
  <mergeCells count="3">
    <mergeCell ref="B2:G2"/>
    <mergeCell ref="B4:G4"/>
    <mergeCell ref="B5:G5"/>
  </mergeCells>
  <pageMargins left="0.16" right="0.11" top="0.23" bottom="0.75" header="0.3" footer="0.3"/>
  <pageSetup paperSize="9" scale="7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Y393"/>
  <sheetViews>
    <sheetView topLeftCell="A362" workbookViewId="0">
      <selection activeCell="G368" sqref="G368"/>
    </sheetView>
  </sheetViews>
  <sheetFormatPr defaultColWidth="9" defaultRowHeight="14.25"/>
  <cols>
    <col min="3" max="3" width="14.625" bestFit="1" customWidth="1"/>
    <col min="4" max="4" width="42.375" customWidth="1"/>
    <col min="6" max="6" width="14.875" customWidth="1"/>
    <col min="7" max="7" width="11.875" customWidth="1"/>
    <col min="8" max="8" width="14.25" customWidth="1"/>
    <col min="9" max="9" width="16.125" customWidth="1"/>
    <col min="10" max="10" width="11.125" customWidth="1"/>
    <col min="11" max="11" width="12.625" customWidth="1"/>
    <col min="12" max="12" width="12.875" customWidth="1"/>
    <col min="13" max="13" width="10.875" customWidth="1"/>
    <col min="14" max="14" width="11.375" customWidth="1"/>
    <col min="15" max="15" width="12.75" customWidth="1"/>
    <col min="16" max="16" width="13" customWidth="1"/>
    <col min="17" max="17" width="11.375" customWidth="1"/>
    <col min="18" max="18" width="15.25" customWidth="1"/>
    <col min="20" max="20" width="14.375" customWidth="1"/>
    <col min="21" max="21" width="12.25" customWidth="1"/>
    <col min="23" max="23" width="14.125" bestFit="1" customWidth="1"/>
    <col min="24" max="24" width="13.25" customWidth="1"/>
    <col min="25" max="25" width="14.125" bestFit="1" customWidth="1"/>
  </cols>
  <sheetData>
    <row r="2" spans="1:25" ht="20.25">
      <c r="D2" s="256" t="s">
        <v>74</v>
      </c>
      <c r="E2" s="256"/>
      <c r="F2" s="256"/>
    </row>
    <row r="3" spans="1:25">
      <c r="C3" t="s">
        <v>75</v>
      </c>
      <c r="D3" t="s">
        <v>76</v>
      </c>
      <c r="E3" t="s">
        <v>75</v>
      </c>
    </row>
    <row r="4" spans="1:25">
      <c r="C4" t="s">
        <v>77</v>
      </c>
      <c r="D4" t="s">
        <v>76</v>
      </c>
      <c r="E4" t="s">
        <v>77</v>
      </c>
    </row>
    <row r="5" spans="1:25">
      <c r="C5" t="s">
        <v>78</v>
      </c>
      <c r="D5" t="s">
        <v>76</v>
      </c>
      <c r="E5" t="s">
        <v>78</v>
      </c>
    </row>
    <row r="6" spans="1:25" ht="20.25">
      <c r="C6" t="s">
        <v>79</v>
      </c>
      <c r="D6" s="122" t="s">
        <v>80</v>
      </c>
      <c r="E6" t="s">
        <v>79</v>
      </c>
    </row>
    <row r="7" spans="1:25" ht="15" thickBot="1"/>
    <row r="8" spans="1:25" s="135" customFormat="1" ht="77.25" customHeight="1" thickTop="1">
      <c r="A8" s="123" t="s">
        <v>81</v>
      </c>
      <c r="B8" s="217"/>
      <c r="C8" s="124" t="s">
        <v>82</v>
      </c>
      <c r="D8" s="124" t="s">
        <v>1</v>
      </c>
      <c r="E8" s="124" t="s">
        <v>82</v>
      </c>
      <c r="F8" s="124" t="s">
        <v>83</v>
      </c>
      <c r="G8" s="126" t="s">
        <v>84</v>
      </c>
      <c r="H8" s="125" t="s">
        <v>85</v>
      </c>
      <c r="I8" s="125" t="s">
        <v>86</v>
      </c>
      <c r="J8" s="127" t="s">
        <v>87</v>
      </c>
      <c r="K8" s="124" t="s">
        <v>88</v>
      </c>
      <c r="L8" s="124" t="s">
        <v>89</v>
      </c>
      <c r="M8" s="128" t="s">
        <v>90</v>
      </c>
      <c r="N8" s="128" t="s">
        <v>91</v>
      </c>
      <c r="O8" s="124" t="s">
        <v>92</v>
      </c>
      <c r="P8" s="124" t="s">
        <v>93</v>
      </c>
      <c r="Q8" s="124" t="s">
        <v>94</v>
      </c>
      <c r="R8" s="129" t="s">
        <v>95</v>
      </c>
      <c r="S8" s="130"/>
      <c r="T8" s="131" t="s">
        <v>96</v>
      </c>
      <c r="U8" s="131" t="s">
        <v>97</v>
      </c>
      <c r="V8" s="132"/>
      <c r="W8" s="133" t="s">
        <v>98</v>
      </c>
      <c r="X8" s="134" t="s">
        <v>99</v>
      </c>
      <c r="Y8" s="133" t="s">
        <v>100</v>
      </c>
    </row>
    <row r="9" spans="1:25" ht="15">
      <c r="A9" s="136">
        <v>1</v>
      </c>
      <c r="B9" s="136" t="str">
        <f>MID(C9,4,3)</f>
        <v>370</v>
      </c>
      <c r="C9" s="136">
        <v>101370</v>
      </c>
      <c r="D9" s="136" t="s">
        <v>101</v>
      </c>
      <c r="E9" s="136">
        <v>101370</v>
      </c>
      <c r="F9" s="137" t="s">
        <v>102</v>
      </c>
      <c r="G9" s="139">
        <v>15</v>
      </c>
      <c r="H9" s="139">
        <v>50000</v>
      </c>
      <c r="I9" s="140">
        <f>T9-U9</f>
        <v>-0.2</v>
      </c>
      <c r="J9" s="141"/>
      <c r="K9" s="140">
        <v>0</v>
      </c>
      <c r="L9" s="142">
        <v>0</v>
      </c>
      <c r="M9" s="142">
        <v>0</v>
      </c>
      <c r="N9" s="142">
        <v>0</v>
      </c>
      <c r="O9" s="142">
        <v>0</v>
      </c>
      <c r="P9" s="142">
        <v>0</v>
      </c>
      <c r="Q9" s="142">
        <v>0</v>
      </c>
      <c r="R9" s="140">
        <f t="shared" ref="R9:R72" si="0">SUM(K9:Q9)</f>
        <v>0</v>
      </c>
      <c r="T9" s="140">
        <v>0</v>
      </c>
      <c r="U9" s="140">
        <v>0.2</v>
      </c>
      <c r="W9" s="143" t="str">
        <f>IF(H9-I9&gt;0,"N/A",H9-I9)</f>
        <v>N/A</v>
      </c>
      <c r="X9" s="144">
        <f>IF(Y9="N/A",0,IF(W9="N/A",Y9,IF(Y9="N/A",0,Y9-W9)))</f>
        <v>0</v>
      </c>
      <c r="Y9" s="143" t="str">
        <f>IF(H9-(I9+J9)&gt;0,"N/A",H9-(I9+J9))</f>
        <v>N/A</v>
      </c>
    </row>
    <row r="10" spans="1:25" ht="15">
      <c r="A10" s="136">
        <v>2</v>
      </c>
      <c r="B10" s="136" t="str">
        <f t="shared" ref="B10:B73" si="1">MID(C10,4,3)</f>
        <v>413</v>
      </c>
      <c r="C10" s="136">
        <v>101413</v>
      </c>
      <c r="D10" s="136" t="s">
        <v>103</v>
      </c>
      <c r="E10" s="136">
        <v>101413</v>
      </c>
      <c r="F10" s="137" t="s">
        <v>102</v>
      </c>
      <c r="G10" s="139">
        <v>15</v>
      </c>
      <c r="H10" s="139">
        <v>500000</v>
      </c>
      <c r="I10" s="140">
        <f t="shared" ref="I10:I73" si="2">T10-U10</f>
        <v>47377.3</v>
      </c>
      <c r="J10" s="141"/>
      <c r="K10" s="140">
        <v>6402</v>
      </c>
      <c r="L10" s="142">
        <v>24948</v>
      </c>
      <c r="M10" s="142">
        <v>9467.2000000000007</v>
      </c>
      <c r="N10" s="142">
        <v>0</v>
      </c>
      <c r="O10" s="142">
        <v>0</v>
      </c>
      <c r="P10" s="142">
        <v>0</v>
      </c>
      <c r="Q10" s="142">
        <v>6560.1</v>
      </c>
      <c r="R10" s="140">
        <f t="shared" si="0"/>
        <v>47377.299999999996</v>
      </c>
      <c r="T10" s="140">
        <v>47377.3</v>
      </c>
      <c r="U10" s="140">
        <v>0</v>
      </c>
      <c r="W10" s="143" t="str">
        <f t="shared" ref="W10:W73" si="3">IF(H10-I10&gt;0,"N/A",H10-I10)</f>
        <v>N/A</v>
      </c>
      <c r="X10" s="144">
        <f t="shared" ref="X10:X73" si="4">IF(Y10="N/A",0,IF(W10="N/A",Y10,IF(Y10="N/A",0,Y10-W10)))</f>
        <v>0</v>
      </c>
      <c r="Y10" s="143" t="str">
        <f t="shared" ref="Y10:Y73" si="5">IF(H10-(I10+J10)&gt;0,"N/A",H10-(I10+J10))</f>
        <v>N/A</v>
      </c>
    </row>
    <row r="11" spans="1:25" ht="15">
      <c r="A11" s="136">
        <v>3</v>
      </c>
      <c r="B11" s="136" t="str">
        <f t="shared" si="1"/>
        <v>1</v>
      </c>
      <c r="C11" s="136">
        <v>1011</v>
      </c>
      <c r="D11" s="136" t="s">
        <v>104</v>
      </c>
      <c r="E11" s="136">
        <v>1011</v>
      </c>
      <c r="F11" s="137" t="s">
        <v>102</v>
      </c>
      <c r="G11" s="139">
        <v>30</v>
      </c>
      <c r="H11" s="139">
        <v>100000</v>
      </c>
      <c r="I11" s="140">
        <f t="shared" si="2"/>
        <v>-1.5</v>
      </c>
      <c r="J11" s="141"/>
      <c r="K11" s="140">
        <v>0</v>
      </c>
      <c r="L11" s="142">
        <v>0</v>
      </c>
      <c r="M11" s="142">
        <v>0</v>
      </c>
      <c r="N11" s="142">
        <v>0</v>
      </c>
      <c r="O11" s="142">
        <v>0</v>
      </c>
      <c r="P11" s="142">
        <v>0</v>
      </c>
      <c r="Q11" s="142">
        <v>0</v>
      </c>
      <c r="R11" s="140">
        <f t="shared" si="0"/>
        <v>0</v>
      </c>
      <c r="T11" s="140">
        <v>0</v>
      </c>
      <c r="U11" s="140">
        <v>1.5</v>
      </c>
      <c r="W11" s="143" t="str">
        <f t="shared" si="3"/>
        <v>N/A</v>
      </c>
      <c r="X11" s="144">
        <f t="shared" si="4"/>
        <v>0</v>
      </c>
      <c r="Y11" s="143" t="str">
        <f t="shared" si="5"/>
        <v>N/A</v>
      </c>
    </row>
    <row r="12" spans="1:25" ht="15">
      <c r="A12" s="136">
        <v>4</v>
      </c>
      <c r="B12" s="136" t="str">
        <f t="shared" si="1"/>
        <v>011</v>
      </c>
      <c r="C12" s="136">
        <v>101011</v>
      </c>
      <c r="D12" s="136" t="s">
        <v>105</v>
      </c>
      <c r="E12" s="136">
        <v>101011</v>
      </c>
      <c r="F12" s="137" t="s">
        <v>102</v>
      </c>
      <c r="G12" s="139">
        <v>30</v>
      </c>
      <c r="H12" s="139">
        <v>500000</v>
      </c>
      <c r="I12" s="140">
        <f t="shared" si="2"/>
        <v>984961.1</v>
      </c>
      <c r="J12" s="141"/>
      <c r="K12" s="140">
        <v>115359.15</v>
      </c>
      <c r="L12" s="142">
        <v>200692.35</v>
      </c>
      <c r="M12" s="142">
        <v>135430.5</v>
      </c>
      <c r="N12" s="142">
        <v>216536.05</v>
      </c>
      <c r="O12" s="142">
        <v>307090</v>
      </c>
      <c r="P12" s="142">
        <v>0</v>
      </c>
      <c r="Q12" s="142">
        <v>9853.0499999999993</v>
      </c>
      <c r="R12" s="140">
        <f t="shared" si="0"/>
        <v>984961.10000000009</v>
      </c>
      <c r="T12" s="140">
        <v>984961.1</v>
      </c>
      <c r="U12" s="140">
        <v>0</v>
      </c>
      <c r="W12" s="143">
        <f t="shared" si="3"/>
        <v>-484961.1</v>
      </c>
      <c r="X12" s="144">
        <f t="shared" si="4"/>
        <v>0</v>
      </c>
      <c r="Y12" s="143">
        <f t="shared" si="5"/>
        <v>-484961.1</v>
      </c>
    </row>
    <row r="13" spans="1:25" ht="15">
      <c r="A13" s="136">
        <v>5</v>
      </c>
      <c r="B13" s="136" t="str">
        <f t="shared" si="1"/>
        <v>013</v>
      </c>
      <c r="C13" s="136">
        <v>101013</v>
      </c>
      <c r="D13" s="136" t="s">
        <v>106</v>
      </c>
      <c r="E13" s="136">
        <v>101013</v>
      </c>
      <c r="F13" s="137" t="s">
        <v>102</v>
      </c>
      <c r="G13" s="139">
        <v>30</v>
      </c>
      <c r="H13" s="139">
        <v>1500000</v>
      </c>
      <c r="I13" s="140">
        <f t="shared" si="2"/>
        <v>472521.25</v>
      </c>
      <c r="J13" s="141"/>
      <c r="K13" s="140">
        <v>20853.75</v>
      </c>
      <c r="L13" s="142">
        <v>13833</v>
      </c>
      <c r="M13" s="142">
        <v>25692.25</v>
      </c>
      <c r="N13" s="142">
        <v>22835.25</v>
      </c>
      <c r="O13" s="142">
        <v>58943.25</v>
      </c>
      <c r="P13" s="142">
        <v>330363.75</v>
      </c>
      <c r="Q13" s="142">
        <v>0</v>
      </c>
      <c r="R13" s="140">
        <f t="shared" si="0"/>
        <v>472521.25</v>
      </c>
      <c r="T13" s="140">
        <v>472521.25</v>
      </c>
      <c r="U13" s="140">
        <v>0</v>
      </c>
      <c r="W13" s="143" t="str">
        <f t="shared" si="3"/>
        <v>N/A</v>
      </c>
      <c r="X13" s="144">
        <f t="shared" si="4"/>
        <v>0</v>
      </c>
      <c r="Y13" s="143" t="str">
        <f t="shared" si="5"/>
        <v>N/A</v>
      </c>
    </row>
    <row r="14" spans="1:25" ht="15">
      <c r="A14" s="136">
        <v>6</v>
      </c>
      <c r="B14" s="136" t="str">
        <f t="shared" si="1"/>
        <v>024</v>
      </c>
      <c r="C14" s="136">
        <v>101024</v>
      </c>
      <c r="D14" s="136" t="s">
        <v>107</v>
      </c>
      <c r="E14" s="136">
        <v>101024</v>
      </c>
      <c r="F14" s="137" t="s">
        <v>108</v>
      </c>
      <c r="G14" s="139">
        <v>30</v>
      </c>
      <c r="H14" s="139">
        <v>100000</v>
      </c>
      <c r="I14" s="140">
        <f t="shared" si="2"/>
        <v>157813.95000000001</v>
      </c>
      <c r="J14" s="141"/>
      <c r="K14" s="140">
        <v>111981.6</v>
      </c>
      <c r="L14" s="142">
        <v>45832.35</v>
      </c>
      <c r="M14" s="142">
        <v>0</v>
      </c>
      <c r="N14" s="142">
        <v>0</v>
      </c>
      <c r="O14" s="142">
        <v>0</v>
      </c>
      <c r="P14" s="142">
        <v>0</v>
      </c>
      <c r="Q14" s="142">
        <v>0</v>
      </c>
      <c r="R14" s="140">
        <f t="shared" si="0"/>
        <v>157813.95000000001</v>
      </c>
      <c r="T14" s="140">
        <v>157813.95000000001</v>
      </c>
      <c r="U14" s="140">
        <v>0</v>
      </c>
      <c r="W14" s="143">
        <f t="shared" si="3"/>
        <v>-57813.950000000012</v>
      </c>
      <c r="X14" s="144">
        <f t="shared" si="4"/>
        <v>0</v>
      </c>
      <c r="Y14" s="143">
        <f t="shared" si="5"/>
        <v>-57813.950000000012</v>
      </c>
    </row>
    <row r="15" spans="1:25" ht="15">
      <c r="A15" s="136">
        <v>7</v>
      </c>
      <c r="B15" s="136" t="str">
        <f t="shared" si="1"/>
        <v>033</v>
      </c>
      <c r="C15" s="136">
        <v>101033</v>
      </c>
      <c r="D15" s="136" t="s">
        <v>109</v>
      </c>
      <c r="E15" s="136">
        <v>101033</v>
      </c>
      <c r="F15" s="137" t="s">
        <v>102</v>
      </c>
      <c r="G15" s="139">
        <v>30</v>
      </c>
      <c r="H15" s="139">
        <v>40000</v>
      </c>
      <c r="I15" s="140">
        <f t="shared" si="2"/>
        <v>0.6</v>
      </c>
      <c r="J15" s="141"/>
      <c r="K15" s="140">
        <v>0</v>
      </c>
      <c r="L15" s="142">
        <v>0</v>
      </c>
      <c r="M15" s="142">
        <v>0</v>
      </c>
      <c r="N15" s="142">
        <v>0</v>
      </c>
      <c r="O15" s="142">
        <v>0</v>
      </c>
      <c r="P15" s="142">
        <v>0.6</v>
      </c>
      <c r="Q15" s="142">
        <v>0</v>
      </c>
      <c r="R15" s="140">
        <f t="shared" si="0"/>
        <v>0.6</v>
      </c>
      <c r="T15" s="140">
        <v>0.6</v>
      </c>
      <c r="U15" s="140">
        <v>0</v>
      </c>
      <c r="W15" s="143" t="str">
        <f t="shared" si="3"/>
        <v>N/A</v>
      </c>
      <c r="X15" s="144">
        <f t="shared" si="4"/>
        <v>0</v>
      </c>
      <c r="Y15" s="143" t="str">
        <f t="shared" si="5"/>
        <v>N/A</v>
      </c>
    </row>
    <row r="16" spans="1:25" ht="15">
      <c r="A16" s="136">
        <v>8</v>
      </c>
      <c r="B16" s="136" t="str">
        <f t="shared" si="1"/>
        <v>043</v>
      </c>
      <c r="C16" s="136">
        <v>101043</v>
      </c>
      <c r="D16" s="136" t="s">
        <v>110</v>
      </c>
      <c r="E16" s="136">
        <v>101043</v>
      </c>
      <c r="F16" s="137" t="s">
        <v>102</v>
      </c>
      <c r="G16" s="139">
        <v>30</v>
      </c>
      <c r="H16" s="139">
        <v>100000</v>
      </c>
      <c r="I16" s="140">
        <f t="shared" si="2"/>
        <v>0.6</v>
      </c>
      <c r="J16" s="141"/>
      <c r="K16" s="140">
        <v>0</v>
      </c>
      <c r="L16" s="142">
        <v>0</v>
      </c>
      <c r="M16" s="142">
        <v>0</v>
      </c>
      <c r="N16" s="142">
        <v>0</v>
      </c>
      <c r="O16" s="142">
        <v>0</v>
      </c>
      <c r="P16" s="142">
        <v>0.6</v>
      </c>
      <c r="Q16" s="142">
        <v>0</v>
      </c>
      <c r="R16" s="140">
        <f t="shared" si="0"/>
        <v>0.6</v>
      </c>
      <c r="T16" s="140">
        <v>0.6</v>
      </c>
      <c r="U16" s="140">
        <v>0</v>
      </c>
      <c r="W16" s="143" t="str">
        <f t="shared" si="3"/>
        <v>N/A</v>
      </c>
      <c r="X16" s="144">
        <f t="shared" si="4"/>
        <v>0</v>
      </c>
      <c r="Y16" s="143" t="str">
        <f t="shared" si="5"/>
        <v>N/A</v>
      </c>
    </row>
    <row r="17" spans="1:25" ht="15">
      <c r="A17" s="136">
        <v>9</v>
      </c>
      <c r="B17" s="136" t="str">
        <f t="shared" si="1"/>
        <v>049</v>
      </c>
      <c r="C17" s="136">
        <v>101049</v>
      </c>
      <c r="D17" s="136" t="s">
        <v>111</v>
      </c>
      <c r="E17" s="136">
        <v>101049</v>
      </c>
      <c r="F17" s="137" t="s">
        <v>102</v>
      </c>
      <c r="G17" s="139">
        <v>30</v>
      </c>
      <c r="H17" s="139">
        <v>60000</v>
      </c>
      <c r="I17" s="140">
        <f t="shared" si="2"/>
        <v>11840.1</v>
      </c>
      <c r="J17" s="141"/>
      <c r="K17" s="140">
        <v>0</v>
      </c>
      <c r="L17" s="142">
        <v>0</v>
      </c>
      <c r="M17" s="142">
        <v>0</v>
      </c>
      <c r="N17" s="142">
        <v>0</v>
      </c>
      <c r="O17" s="142">
        <v>0</v>
      </c>
      <c r="P17" s="142">
        <v>11840.1</v>
      </c>
      <c r="Q17" s="142">
        <v>0</v>
      </c>
      <c r="R17" s="140">
        <f t="shared" si="0"/>
        <v>11840.1</v>
      </c>
      <c r="T17" s="140">
        <v>11840.1</v>
      </c>
      <c r="U17" s="140">
        <v>0</v>
      </c>
      <c r="W17" s="143" t="str">
        <f t="shared" si="3"/>
        <v>N/A</v>
      </c>
      <c r="X17" s="144">
        <f t="shared" si="4"/>
        <v>0</v>
      </c>
      <c r="Y17" s="143" t="str">
        <f t="shared" si="5"/>
        <v>N/A</v>
      </c>
    </row>
    <row r="18" spans="1:25" ht="15">
      <c r="A18" s="136">
        <v>10</v>
      </c>
      <c r="B18" s="136" t="str">
        <f t="shared" si="1"/>
        <v>052</v>
      </c>
      <c r="C18" s="136">
        <v>101052</v>
      </c>
      <c r="D18" s="136" t="s">
        <v>112</v>
      </c>
      <c r="E18" s="136">
        <v>101052</v>
      </c>
      <c r="F18" s="137" t="s">
        <v>102</v>
      </c>
      <c r="G18" s="139">
        <v>30</v>
      </c>
      <c r="H18" s="139">
        <v>100000</v>
      </c>
      <c r="I18" s="140">
        <f t="shared" si="2"/>
        <v>0.8</v>
      </c>
      <c r="J18" s="141"/>
      <c r="K18" s="140">
        <v>0</v>
      </c>
      <c r="L18" s="142">
        <v>0</v>
      </c>
      <c r="M18" s="142">
        <v>0</v>
      </c>
      <c r="N18" s="142">
        <v>0</v>
      </c>
      <c r="O18" s="142">
        <v>0</v>
      </c>
      <c r="P18" s="142">
        <v>0.8</v>
      </c>
      <c r="Q18" s="142">
        <v>0</v>
      </c>
      <c r="R18" s="140">
        <f t="shared" si="0"/>
        <v>0.8</v>
      </c>
      <c r="T18" s="140">
        <v>0.8</v>
      </c>
      <c r="U18" s="140">
        <v>0</v>
      </c>
      <c r="W18" s="143" t="str">
        <f t="shared" si="3"/>
        <v>N/A</v>
      </c>
      <c r="X18" s="144">
        <f t="shared" si="4"/>
        <v>0</v>
      </c>
      <c r="Y18" s="143" t="str">
        <f t="shared" si="5"/>
        <v>N/A</v>
      </c>
    </row>
    <row r="19" spans="1:25" ht="15">
      <c r="A19" s="136">
        <v>11</v>
      </c>
      <c r="B19" s="136" t="str">
        <f t="shared" si="1"/>
        <v>056</v>
      </c>
      <c r="C19" s="136">
        <v>101056</v>
      </c>
      <c r="D19" s="136" t="s">
        <v>113</v>
      </c>
      <c r="E19" s="136">
        <v>101056</v>
      </c>
      <c r="F19" s="137" t="s">
        <v>108</v>
      </c>
      <c r="G19" s="139">
        <v>30</v>
      </c>
      <c r="H19" s="139">
        <v>100000</v>
      </c>
      <c r="I19" s="140">
        <f t="shared" si="2"/>
        <v>0.9</v>
      </c>
      <c r="J19" s="141"/>
      <c r="K19" s="140">
        <v>0</v>
      </c>
      <c r="L19" s="142">
        <v>0</v>
      </c>
      <c r="M19" s="142">
        <v>0</v>
      </c>
      <c r="N19" s="142">
        <v>0</v>
      </c>
      <c r="O19" s="142">
        <v>0</v>
      </c>
      <c r="P19" s="142">
        <v>0.9</v>
      </c>
      <c r="Q19" s="142">
        <v>0</v>
      </c>
      <c r="R19" s="140">
        <f t="shared" si="0"/>
        <v>0.9</v>
      </c>
      <c r="T19" s="140">
        <v>0.9</v>
      </c>
      <c r="U19" s="140">
        <v>0</v>
      </c>
      <c r="W19" s="143" t="str">
        <f t="shared" si="3"/>
        <v>N/A</v>
      </c>
      <c r="X19" s="144">
        <f t="shared" si="4"/>
        <v>0</v>
      </c>
      <c r="Y19" s="143" t="str">
        <f t="shared" si="5"/>
        <v>N/A</v>
      </c>
    </row>
    <row r="20" spans="1:25" ht="15">
      <c r="A20" s="136">
        <v>12</v>
      </c>
      <c r="B20" s="136" t="str">
        <f t="shared" si="1"/>
        <v>061</v>
      </c>
      <c r="C20" s="136">
        <v>101061</v>
      </c>
      <c r="D20" s="136" t="s">
        <v>114</v>
      </c>
      <c r="E20" s="136">
        <v>101061</v>
      </c>
      <c r="F20" s="137" t="s">
        <v>102</v>
      </c>
      <c r="G20" s="139">
        <v>30</v>
      </c>
      <c r="H20" s="139">
        <v>100000</v>
      </c>
      <c r="I20" s="140">
        <f t="shared" si="2"/>
        <v>2279.25</v>
      </c>
      <c r="J20" s="141"/>
      <c r="K20" s="140">
        <v>0</v>
      </c>
      <c r="L20" s="142">
        <v>0</v>
      </c>
      <c r="M20" s="142">
        <v>0</v>
      </c>
      <c r="N20" s="142">
        <v>0</v>
      </c>
      <c r="O20" s="142">
        <v>0</v>
      </c>
      <c r="P20" s="142">
        <v>2279.25</v>
      </c>
      <c r="Q20" s="142">
        <v>0</v>
      </c>
      <c r="R20" s="140">
        <f t="shared" si="0"/>
        <v>2279.25</v>
      </c>
      <c r="T20" s="140">
        <v>2279.25</v>
      </c>
      <c r="U20" s="140">
        <v>0</v>
      </c>
      <c r="W20" s="143" t="str">
        <f t="shared" si="3"/>
        <v>N/A</v>
      </c>
      <c r="X20" s="144">
        <f t="shared" si="4"/>
        <v>0</v>
      </c>
      <c r="Y20" s="143" t="str">
        <f t="shared" si="5"/>
        <v>N/A</v>
      </c>
    </row>
    <row r="21" spans="1:25" ht="15">
      <c r="A21" s="136">
        <v>13</v>
      </c>
      <c r="B21" s="136" t="str">
        <f t="shared" si="1"/>
        <v>080</v>
      </c>
      <c r="C21" s="136">
        <v>101080</v>
      </c>
      <c r="D21" s="136" t="s">
        <v>115</v>
      </c>
      <c r="E21" s="136">
        <v>101080</v>
      </c>
      <c r="F21" s="137" t="s">
        <v>102</v>
      </c>
      <c r="G21" s="139">
        <v>30</v>
      </c>
      <c r="H21" s="139">
        <v>20000</v>
      </c>
      <c r="I21" s="140">
        <f t="shared" si="2"/>
        <v>0.25</v>
      </c>
      <c r="J21" s="141"/>
      <c r="K21" s="140">
        <v>0</v>
      </c>
      <c r="L21" s="142">
        <v>0</v>
      </c>
      <c r="M21" s="142">
        <v>0</v>
      </c>
      <c r="N21" s="142">
        <v>0</v>
      </c>
      <c r="O21" s="142">
        <v>0</v>
      </c>
      <c r="P21" s="142">
        <v>0.25</v>
      </c>
      <c r="Q21" s="142">
        <v>0</v>
      </c>
      <c r="R21" s="140">
        <f t="shared" si="0"/>
        <v>0.25</v>
      </c>
      <c r="T21" s="140">
        <v>0.25</v>
      </c>
      <c r="U21" s="140">
        <v>0</v>
      </c>
      <c r="W21" s="143" t="str">
        <f t="shared" si="3"/>
        <v>N/A</v>
      </c>
      <c r="X21" s="144">
        <f t="shared" si="4"/>
        <v>0</v>
      </c>
      <c r="Y21" s="143" t="str">
        <f t="shared" si="5"/>
        <v>N/A</v>
      </c>
    </row>
    <row r="22" spans="1:25" ht="15">
      <c r="A22" s="136">
        <v>14</v>
      </c>
      <c r="B22" s="136" t="str">
        <f t="shared" si="1"/>
        <v>086</v>
      </c>
      <c r="C22" s="136">
        <v>101086</v>
      </c>
      <c r="D22" s="136" t="s">
        <v>116</v>
      </c>
      <c r="E22" s="136">
        <v>101086</v>
      </c>
      <c r="F22" s="137" t="s">
        <v>102</v>
      </c>
      <c r="G22" s="139">
        <v>30</v>
      </c>
      <c r="H22" s="139">
        <v>50000</v>
      </c>
      <c r="I22" s="140">
        <f t="shared" si="2"/>
        <v>7.9</v>
      </c>
      <c r="J22" s="141"/>
      <c r="K22" s="140">
        <v>0</v>
      </c>
      <c r="L22" s="142">
        <v>0</v>
      </c>
      <c r="M22" s="142">
        <v>0</v>
      </c>
      <c r="N22" s="142">
        <v>0</v>
      </c>
      <c r="O22" s="142">
        <v>0</v>
      </c>
      <c r="P22" s="142">
        <v>7.9</v>
      </c>
      <c r="Q22" s="142">
        <v>0</v>
      </c>
      <c r="R22" s="140">
        <f t="shared" si="0"/>
        <v>7.9</v>
      </c>
      <c r="T22" s="140">
        <v>7.9</v>
      </c>
      <c r="U22" s="140">
        <v>0</v>
      </c>
      <c r="W22" s="143" t="str">
        <f t="shared" si="3"/>
        <v>N/A</v>
      </c>
      <c r="X22" s="144">
        <f t="shared" si="4"/>
        <v>0</v>
      </c>
      <c r="Y22" s="143" t="str">
        <f t="shared" si="5"/>
        <v>N/A</v>
      </c>
    </row>
    <row r="23" spans="1:25" ht="15">
      <c r="A23" s="136">
        <v>15</v>
      </c>
      <c r="B23" s="136" t="str">
        <f t="shared" si="1"/>
        <v>120</v>
      </c>
      <c r="C23" s="136">
        <v>101120</v>
      </c>
      <c r="D23" s="136" t="s">
        <v>117</v>
      </c>
      <c r="E23" s="136">
        <v>101120</v>
      </c>
      <c r="F23" s="137" t="s">
        <v>102</v>
      </c>
      <c r="G23" s="139">
        <v>30</v>
      </c>
      <c r="H23" s="139">
        <v>25000</v>
      </c>
      <c r="I23" s="140">
        <f t="shared" si="2"/>
        <v>25940.75</v>
      </c>
      <c r="J23" s="141"/>
      <c r="K23" s="140">
        <v>14626.5</v>
      </c>
      <c r="L23" s="142">
        <v>5571.3</v>
      </c>
      <c r="M23" s="142">
        <v>4762.8</v>
      </c>
      <c r="N23" s="142">
        <v>980.15</v>
      </c>
      <c r="O23" s="142">
        <v>0</v>
      </c>
      <c r="P23" s="142">
        <v>0</v>
      </c>
      <c r="Q23" s="142">
        <v>0</v>
      </c>
      <c r="R23" s="140">
        <f t="shared" si="0"/>
        <v>25940.75</v>
      </c>
      <c r="T23" s="140">
        <v>25940.75</v>
      </c>
      <c r="U23" s="140">
        <v>0</v>
      </c>
      <c r="W23" s="143">
        <f t="shared" si="3"/>
        <v>-940.75</v>
      </c>
      <c r="X23" s="144">
        <f t="shared" si="4"/>
        <v>0</v>
      </c>
      <c r="Y23" s="143">
        <f t="shared" si="5"/>
        <v>-940.75</v>
      </c>
    </row>
    <row r="24" spans="1:25" ht="15">
      <c r="A24" s="136">
        <v>16</v>
      </c>
      <c r="B24" s="136" t="str">
        <f t="shared" si="1"/>
        <v>141</v>
      </c>
      <c r="C24" s="136">
        <v>101141</v>
      </c>
      <c r="D24" s="136" t="s">
        <v>118</v>
      </c>
      <c r="E24" s="136">
        <v>101141</v>
      </c>
      <c r="F24" s="137" t="s">
        <v>102</v>
      </c>
      <c r="G24" s="139">
        <v>30</v>
      </c>
      <c r="H24" s="139">
        <v>100000</v>
      </c>
      <c r="I24" s="140">
        <f t="shared" si="2"/>
        <v>0.2</v>
      </c>
      <c r="J24" s="141"/>
      <c r="K24" s="140">
        <v>0</v>
      </c>
      <c r="L24" s="142">
        <v>0</v>
      </c>
      <c r="M24" s="142">
        <v>0</v>
      </c>
      <c r="N24" s="142">
        <v>0</v>
      </c>
      <c r="O24" s="142">
        <v>0</v>
      </c>
      <c r="P24" s="142">
        <v>0.2</v>
      </c>
      <c r="Q24" s="142">
        <v>0</v>
      </c>
      <c r="R24" s="140">
        <f t="shared" si="0"/>
        <v>0.2</v>
      </c>
      <c r="T24" s="140">
        <v>0.2</v>
      </c>
      <c r="U24" s="140">
        <v>0</v>
      </c>
      <c r="W24" s="143" t="str">
        <f t="shared" si="3"/>
        <v>N/A</v>
      </c>
      <c r="X24" s="144">
        <f t="shared" si="4"/>
        <v>0</v>
      </c>
      <c r="Y24" s="143" t="str">
        <f t="shared" si="5"/>
        <v>N/A</v>
      </c>
    </row>
    <row r="25" spans="1:25" ht="15">
      <c r="A25" s="136">
        <v>17</v>
      </c>
      <c r="B25" s="136" t="str">
        <f t="shared" si="1"/>
        <v>171</v>
      </c>
      <c r="C25" s="136">
        <v>101171</v>
      </c>
      <c r="D25" s="136" t="s">
        <v>119</v>
      </c>
      <c r="E25" s="136">
        <v>101171</v>
      </c>
      <c r="F25" s="137" t="s">
        <v>102</v>
      </c>
      <c r="G25" s="139">
        <v>30</v>
      </c>
      <c r="H25" s="139">
        <v>100000</v>
      </c>
      <c r="I25" s="140">
        <f t="shared" si="2"/>
        <v>967.7</v>
      </c>
      <c r="J25" s="141"/>
      <c r="K25" s="140">
        <v>0</v>
      </c>
      <c r="L25" s="142">
        <v>0</v>
      </c>
      <c r="M25" s="142">
        <v>0</v>
      </c>
      <c r="N25" s="142">
        <v>0</v>
      </c>
      <c r="O25" s="142">
        <v>0</v>
      </c>
      <c r="P25" s="142">
        <v>967.7</v>
      </c>
      <c r="Q25" s="142">
        <v>0</v>
      </c>
      <c r="R25" s="140">
        <f t="shared" si="0"/>
        <v>967.7</v>
      </c>
      <c r="T25" s="140">
        <v>967.7</v>
      </c>
      <c r="U25" s="140">
        <v>0</v>
      </c>
      <c r="W25" s="143" t="str">
        <f t="shared" si="3"/>
        <v>N/A</v>
      </c>
      <c r="X25" s="144">
        <f t="shared" si="4"/>
        <v>0</v>
      </c>
      <c r="Y25" s="143" t="str">
        <f t="shared" si="5"/>
        <v>N/A</v>
      </c>
    </row>
    <row r="26" spans="1:25" ht="15">
      <c r="A26" s="136">
        <v>18</v>
      </c>
      <c r="B26" s="136" t="str">
        <f t="shared" si="1"/>
        <v>178</v>
      </c>
      <c r="C26" s="136">
        <v>101178</v>
      </c>
      <c r="D26" s="136" t="s">
        <v>120</v>
      </c>
      <c r="E26" s="136">
        <v>101178</v>
      </c>
      <c r="F26" s="137" t="s">
        <v>102</v>
      </c>
      <c r="G26" s="139">
        <v>30</v>
      </c>
      <c r="H26" s="139">
        <v>25000</v>
      </c>
      <c r="I26" s="140">
        <f t="shared" si="2"/>
        <v>-2.4</v>
      </c>
      <c r="J26" s="141"/>
      <c r="K26" s="140">
        <v>0</v>
      </c>
      <c r="L26" s="142">
        <v>0</v>
      </c>
      <c r="M26" s="142">
        <v>0</v>
      </c>
      <c r="N26" s="142">
        <v>0</v>
      </c>
      <c r="O26" s="142">
        <v>0</v>
      </c>
      <c r="P26" s="142">
        <v>0</v>
      </c>
      <c r="Q26" s="142">
        <v>0</v>
      </c>
      <c r="R26" s="140">
        <f t="shared" si="0"/>
        <v>0</v>
      </c>
      <c r="T26" s="140">
        <v>0</v>
      </c>
      <c r="U26" s="140">
        <v>2.4</v>
      </c>
      <c r="W26" s="143" t="str">
        <f t="shared" si="3"/>
        <v>N/A</v>
      </c>
      <c r="X26" s="144">
        <f t="shared" si="4"/>
        <v>0</v>
      </c>
      <c r="Y26" s="143" t="str">
        <f t="shared" si="5"/>
        <v>N/A</v>
      </c>
    </row>
    <row r="27" spans="1:25" ht="15">
      <c r="A27" s="136">
        <v>19</v>
      </c>
      <c r="B27" s="136" t="str">
        <f t="shared" si="1"/>
        <v>179</v>
      </c>
      <c r="C27" s="136">
        <v>101179</v>
      </c>
      <c r="D27" s="136" t="s">
        <v>121</v>
      </c>
      <c r="E27" s="136">
        <v>101179</v>
      </c>
      <c r="F27" s="137" t="s">
        <v>102</v>
      </c>
      <c r="G27" s="138">
        <v>30</v>
      </c>
      <c r="H27" s="139">
        <v>30000</v>
      </c>
      <c r="I27" s="140">
        <f t="shared" si="2"/>
        <v>1512.4</v>
      </c>
      <c r="J27" s="141"/>
      <c r="K27" s="140">
        <v>0</v>
      </c>
      <c r="L27" s="142">
        <v>0</v>
      </c>
      <c r="M27" s="142">
        <v>0</v>
      </c>
      <c r="N27" s="142">
        <v>0</v>
      </c>
      <c r="O27" s="142">
        <v>0</v>
      </c>
      <c r="P27" s="142">
        <v>1512.4</v>
      </c>
      <c r="Q27" s="142">
        <v>0</v>
      </c>
      <c r="R27" s="140">
        <f t="shared" si="0"/>
        <v>1512.4</v>
      </c>
      <c r="T27" s="140">
        <v>1512.4</v>
      </c>
      <c r="U27" s="140">
        <v>0</v>
      </c>
      <c r="W27" s="143" t="str">
        <f t="shared" si="3"/>
        <v>N/A</v>
      </c>
      <c r="X27" s="144">
        <f t="shared" si="4"/>
        <v>0</v>
      </c>
      <c r="Y27" s="143" t="str">
        <f t="shared" si="5"/>
        <v>N/A</v>
      </c>
    </row>
    <row r="28" spans="1:25" ht="15">
      <c r="A28" s="136">
        <v>20</v>
      </c>
      <c r="B28" s="136" t="str">
        <f t="shared" si="1"/>
        <v>183</v>
      </c>
      <c r="C28" s="136">
        <v>101183</v>
      </c>
      <c r="D28" s="136" t="s">
        <v>122</v>
      </c>
      <c r="E28" s="136">
        <v>101183</v>
      </c>
      <c r="F28" s="137" t="s">
        <v>102</v>
      </c>
      <c r="G28" s="139">
        <v>30</v>
      </c>
      <c r="H28" s="139">
        <v>250000</v>
      </c>
      <c r="I28" s="140">
        <f t="shared" si="2"/>
        <v>5073362.05</v>
      </c>
      <c r="J28" s="141"/>
      <c r="K28" s="140">
        <v>1944</v>
      </c>
      <c r="L28" s="142">
        <v>0</v>
      </c>
      <c r="M28" s="142">
        <v>5625</v>
      </c>
      <c r="N28" s="142">
        <v>29138.25</v>
      </c>
      <c r="O28" s="142">
        <v>185630.25</v>
      </c>
      <c r="P28" s="142">
        <v>4851024.55</v>
      </c>
      <c r="Q28" s="142">
        <v>0</v>
      </c>
      <c r="R28" s="140">
        <f t="shared" si="0"/>
        <v>5073362.05</v>
      </c>
      <c r="T28" s="140">
        <v>5073362.05</v>
      </c>
      <c r="U28" s="140">
        <v>0</v>
      </c>
      <c r="W28" s="143">
        <f t="shared" si="3"/>
        <v>-4823362.05</v>
      </c>
      <c r="X28" s="144">
        <f t="shared" si="4"/>
        <v>0</v>
      </c>
      <c r="Y28" s="143">
        <f t="shared" si="5"/>
        <v>-4823362.05</v>
      </c>
    </row>
    <row r="29" spans="1:25" ht="15">
      <c r="A29" s="136">
        <v>21</v>
      </c>
      <c r="B29" s="136" t="str">
        <f t="shared" si="1"/>
        <v>184</v>
      </c>
      <c r="C29" s="136">
        <v>101184</v>
      </c>
      <c r="D29" s="136" t="s">
        <v>123</v>
      </c>
      <c r="E29" s="136">
        <v>101184</v>
      </c>
      <c r="F29" s="137" t="s">
        <v>102</v>
      </c>
      <c r="G29" s="138">
        <v>30</v>
      </c>
      <c r="H29" s="138">
        <v>100000</v>
      </c>
      <c r="I29" s="140">
        <f t="shared" si="2"/>
        <v>0.25</v>
      </c>
      <c r="J29" s="141">
        <f>25180</f>
        <v>25180</v>
      </c>
      <c r="K29" s="140">
        <v>0</v>
      </c>
      <c r="L29" s="142">
        <v>0</v>
      </c>
      <c r="M29" s="142">
        <v>0</v>
      </c>
      <c r="N29" s="142">
        <v>0</v>
      </c>
      <c r="O29" s="142">
        <v>0</v>
      </c>
      <c r="P29" s="142">
        <v>0</v>
      </c>
      <c r="Q29" s="142">
        <v>0.25</v>
      </c>
      <c r="R29" s="140">
        <f t="shared" si="0"/>
        <v>0.25</v>
      </c>
      <c r="T29" s="140">
        <v>0.25</v>
      </c>
      <c r="U29" s="140">
        <v>0</v>
      </c>
      <c r="W29" s="143" t="str">
        <f t="shared" si="3"/>
        <v>N/A</v>
      </c>
      <c r="X29" s="144">
        <f t="shared" si="4"/>
        <v>0</v>
      </c>
      <c r="Y29" s="143" t="str">
        <f t="shared" si="5"/>
        <v>N/A</v>
      </c>
    </row>
    <row r="30" spans="1:25" ht="15">
      <c r="A30" s="136">
        <v>22</v>
      </c>
      <c r="B30" s="136" t="str">
        <f t="shared" si="1"/>
        <v>214</v>
      </c>
      <c r="C30" s="136">
        <v>101214</v>
      </c>
      <c r="D30" s="136" t="s">
        <v>124</v>
      </c>
      <c r="E30" s="136">
        <v>101214</v>
      </c>
      <c r="F30" s="137" t="s">
        <v>102</v>
      </c>
      <c r="G30" s="139">
        <v>30</v>
      </c>
      <c r="H30" s="139">
        <v>50000</v>
      </c>
      <c r="I30" s="140">
        <f t="shared" si="2"/>
        <v>672.35</v>
      </c>
      <c r="J30" s="141"/>
      <c r="K30" s="140">
        <v>648</v>
      </c>
      <c r="L30" s="142">
        <v>24.35</v>
      </c>
      <c r="M30" s="142">
        <v>0</v>
      </c>
      <c r="N30" s="142">
        <v>0</v>
      </c>
      <c r="O30" s="142">
        <v>0</v>
      </c>
      <c r="P30" s="142">
        <v>0</v>
      </c>
      <c r="Q30" s="142">
        <v>0</v>
      </c>
      <c r="R30" s="140">
        <f t="shared" si="0"/>
        <v>672.35</v>
      </c>
      <c r="T30" s="140">
        <v>672.35</v>
      </c>
      <c r="U30" s="140">
        <v>0</v>
      </c>
      <c r="W30" s="143" t="str">
        <f t="shared" si="3"/>
        <v>N/A</v>
      </c>
      <c r="X30" s="144">
        <f t="shared" si="4"/>
        <v>0</v>
      </c>
      <c r="Y30" s="143" t="str">
        <f t="shared" si="5"/>
        <v>N/A</v>
      </c>
    </row>
    <row r="31" spans="1:25" ht="15">
      <c r="A31" s="136">
        <v>23</v>
      </c>
      <c r="B31" s="136" t="str">
        <f t="shared" si="1"/>
        <v>227</v>
      </c>
      <c r="C31" s="136">
        <v>101227</v>
      </c>
      <c r="D31" s="136" t="s">
        <v>125</v>
      </c>
      <c r="E31" s="136">
        <v>101227</v>
      </c>
      <c r="F31" s="137" t="s">
        <v>102</v>
      </c>
      <c r="G31" s="139">
        <v>30</v>
      </c>
      <c r="H31" s="139">
        <v>300000</v>
      </c>
      <c r="I31" s="140">
        <f t="shared" si="2"/>
        <v>54514.720000000001</v>
      </c>
      <c r="J31" s="141">
        <f>15764+17900</f>
        <v>33664</v>
      </c>
      <c r="K31" s="140">
        <v>5076</v>
      </c>
      <c r="L31" s="142">
        <v>49438.720000000001</v>
      </c>
      <c r="M31" s="142">
        <v>0</v>
      </c>
      <c r="N31" s="142">
        <v>0</v>
      </c>
      <c r="O31" s="142">
        <v>0</v>
      </c>
      <c r="P31" s="142">
        <v>0</v>
      </c>
      <c r="Q31" s="142">
        <v>0</v>
      </c>
      <c r="R31" s="140">
        <f t="shared" si="0"/>
        <v>54514.720000000001</v>
      </c>
      <c r="T31" s="140">
        <v>54514.720000000001</v>
      </c>
      <c r="U31" s="140">
        <v>0</v>
      </c>
      <c r="W31" s="143" t="str">
        <f t="shared" si="3"/>
        <v>N/A</v>
      </c>
      <c r="X31" s="144">
        <f t="shared" si="4"/>
        <v>0</v>
      </c>
      <c r="Y31" s="143" t="str">
        <f t="shared" si="5"/>
        <v>N/A</v>
      </c>
    </row>
    <row r="32" spans="1:25" ht="15">
      <c r="A32" s="136">
        <v>24</v>
      </c>
      <c r="B32" s="136" t="str">
        <f t="shared" si="1"/>
        <v>239</v>
      </c>
      <c r="C32" s="136">
        <v>101239</v>
      </c>
      <c r="D32" s="136" t="s">
        <v>126</v>
      </c>
      <c r="E32" s="136">
        <v>101239</v>
      </c>
      <c r="F32" s="137" t="s">
        <v>127</v>
      </c>
      <c r="G32" s="139">
        <v>30</v>
      </c>
      <c r="H32" s="139">
        <v>50000</v>
      </c>
      <c r="I32" s="140">
        <f t="shared" si="2"/>
        <v>15301.8</v>
      </c>
      <c r="J32" s="141">
        <f>35000+20000</f>
        <v>55000</v>
      </c>
      <c r="K32" s="140">
        <v>0</v>
      </c>
      <c r="L32" s="142">
        <v>0</v>
      </c>
      <c r="M32" s="142">
        <v>8162.7</v>
      </c>
      <c r="N32" s="142">
        <v>7139.1</v>
      </c>
      <c r="O32" s="142">
        <v>0</v>
      </c>
      <c r="P32" s="142">
        <v>0</v>
      </c>
      <c r="Q32" s="142">
        <v>0</v>
      </c>
      <c r="R32" s="140">
        <f t="shared" si="0"/>
        <v>15301.8</v>
      </c>
      <c r="T32" s="140">
        <v>15301.8</v>
      </c>
      <c r="U32" s="140">
        <v>0</v>
      </c>
      <c r="W32" s="143" t="str">
        <f t="shared" si="3"/>
        <v>N/A</v>
      </c>
      <c r="X32" s="144">
        <f t="shared" si="4"/>
        <v>-20301.800000000003</v>
      </c>
      <c r="Y32" s="143">
        <f t="shared" si="5"/>
        <v>-20301.800000000003</v>
      </c>
    </row>
    <row r="33" spans="1:25" ht="15">
      <c r="A33" s="136">
        <v>25</v>
      </c>
      <c r="B33" s="136" t="str">
        <f t="shared" si="1"/>
        <v>243</v>
      </c>
      <c r="C33" s="136">
        <v>101243</v>
      </c>
      <c r="D33" s="136" t="s">
        <v>128</v>
      </c>
      <c r="E33" s="136">
        <v>101243</v>
      </c>
      <c r="F33" s="145" t="s">
        <v>127</v>
      </c>
      <c r="G33" s="139">
        <v>30</v>
      </c>
      <c r="H33" s="139">
        <v>50000</v>
      </c>
      <c r="I33" s="140">
        <f t="shared" si="2"/>
        <v>20664.400000000001</v>
      </c>
      <c r="J33" s="141"/>
      <c r="K33" s="140">
        <v>20664</v>
      </c>
      <c r="L33" s="142">
        <v>0.4</v>
      </c>
      <c r="M33" s="142">
        <v>0</v>
      </c>
      <c r="N33" s="142">
        <v>0</v>
      </c>
      <c r="O33" s="142">
        <v>0</v>
      </c>
      <c r="P33" s="142">
        <v>0</v>
      </c>
      <c r="Q33" s="142">
        <v>0</v>
      </c>
      <c r="R33" s="140">
        <f t="shared" si="0"/>
        <v>20664.400000000001</v>
      </c>
      <c r="T33" s="140">
        <v>20664.400000000001</v>
      </c>
      <c r="U33" s="140">
        <v>0</v>
      </c>
      <c r="W33" s="143" t="str">
        <f t="shared" si="3"/>
        <v>N/A</v>
      </c>
      <c r="X33" s="144">
        <f t="shared" si="4"/>
        <v>0</v>
      </c>
      <c r="Y33" s="143" t="str">
        <f t="shared" si="5"/>
        <v>N/A</v>
      </c>
    </row>
    <row r="34" spans="1:25" ht="15">
      <c r="A34" s="136">
        <v>26</v>
      </c>
      <c r="B34" s="136" t="str">
        <f t="shared" si="1"/>
        <v>256</v>
      </c>
      <c r="C34" s="136">
        <v>101256</v>
      </c>
      <c r="D34" s="136" t="s">
        <v>129</v>
      </c>
      <c r="E34" s="136">
        <v>101256</v>
      </c>
      <c r="F34" s="137" t="s">
        <v>102</v>
      </c>
      <c r="G34" s="139">
        <v>30</v>
      </c>
      <c r="H34" s="139">
        <v>0</v>
      </c>
      <c r="I34" s="140">
        <f t="shared" si="2"/>
        <v>45000</v>
      </c>
      <c r="J34" s="141"/>
      <c r="K34" s="140">
        <v>0</v>
      </c>
      <c r="L34" s="142">
        <v>0</v>
      </c>
      <c r="M34" s="142">
        <v>0</v>
      </c>
      <c r="N34" s="142">
        <v>0</v>
      </c>
      <c r="O34" s="142">
        <v>0</v>
      </c>
      <c r="P34" s="142">
        <v>45000</v>
      </c>
      <c r="Q34" s="142">
        <v>0</v>
      </c>
      <c r="R34" s="140">
        <f t="shared" si="0"/>
        <v>45000</v>
      </c>
      <c r="T34" s="140">
        <v>45000</v>
      </c>
      <c r="U34" s="140">
        <v>0</v>
      </c>
      <c r="W34" s="143">
        <f t="shared" si="3"/>
        <v>-45000</v>
      </c>
      <c r="X34" s="144">
        <f t="shared" si="4"/>
        <v>0</v>
      </c>
      <c r="Y34" s="143">
        <f t="shared" si="5"/>
        <v>-45000</v>
      </c>
    </row>
    <row r="35" spans="1:25" ht="15">
      <c r="A35" s="136">
        <v>27</v>
      </c>
      <c r="B35" s="136" t="str">
        <f t="shared" si="1"/>
        <v>284</v>
      </c>
      <c r="C35" s="136">
        <v>101284</v>
      </c>
      <c r="D35" s="136" t="s">
        <v>130</v>
      </c>
      <c r="E35" s="136">
        <v>101284</v>
      </c>
      <c r="F35" s="137" t="s">
        <v>102</v>
      </c>
      <c r="G35" s="139">
        <v>30</v>
      </c>
      <c r="H35" s="139">
        <v>100000</v>
      </c>
      <c r="I35" s="140">
        <f t="shared" si="2"/>
        <v>-4358.7</v>
      </c>
      <c r="J35" s="141"/>
      <c r="K35" s="140">
        <v>0</v>
      </c>
      <c r="L35" s="142">
        <v>0</v>
      </c>
      <c r="M35" s="142">
        <v>0</v>
      </c>
      <c r="N35" s="142">
        <v>0</v>
      </c>
      <c r="O35" s="142">
        <v>0</v>
      </c>
      <c r="P35" s="142">
        <v>0</v>
      </c>
      <c r="Q35" s="142">
        <v>0</v>
      </c>
      <c r="R35" s="140">
        <f t="shared" si="0"/>
        <v>0</v>
      </c>
      <c r="T35" s="140">
        <v>0</v>
      </c>
      <c r="U35" s="140">
        <v>4358.7</v>
      </c>
      <c r="W35" s="143" t="str">
        <f t="shared" si="3"/>
        <v>N/A</v>
      </c>
      <c r="X35" s="144">
        <f t="shared" si="4"/>
        <v>0</v>
      </c>
      <c r="Y35" s="143" t="str">
        <f t="shared" si="5"/>
        <v>N/A</v>
      </c>
    </row>
    <row r="36" spans="1:25" ht="15">
      <c r="A36" s="136">
        <v>28</v>
      </c>
      <c r="B36" s="136" t="str">
        <f t="shared" si="1"/>
        <v>291</v>
      </c>
      <c r="C36" s="136">
        <v>101291</v>
      </c>
      <c r="D36" s="136" t="s">
        <v>131</v>
      </c>
      <c r="E36" s="136">
        <v>101291</v>
      </c>
      <c r="F36" s="137" t="s">
        <v>127</v>
      </c>
      <c r="G36" s="139">
        <v>30</v>
      </c>
      <c r="H36" s="139">
        <v>100000</v>
      </c>
      <c r="I36" s="140">
        <f t="shared" si="2"/>
        <v>0.4</v>
      </c>
      <c r="J36" s="141"/>
      <c r="K36" s="140">
        <v>0</v>
      </c>
      <c r="L36" s="142">
        <v>0</v>
      </c>
      <c r="M36" s="142">
        <v>0</v>
      </c>
      <c r="N36" s="142">
        <v>0</v>
      </c>
      <c r="O36" s="142">
        <v>0</v>
      </c>
      <c r="P36" s="142">
        <v>0.4</v>
      </c>
      <c r="Q36" s="142">
        <v>0</v>
      </c>
      <c r="R36" s="140">
        <f t="shared" si="0"/>
        <v>0.4</v>
      </c>
      <c r="T36" s="140">
        <v>0.4</v>
      </c>
      <c r="U36" s="140">
        <v>0</v>
      </c>
      <c r="W36" s="143" t="str">
        <f t="shared" si="3"/>
        <v>N/A</v>
      </c>
      <c r="X36" s="144">
        <f t="shared" si="4"/>
        <v>0</v>
      </c>
      <c r="Y36" s="143" t="str">
        <f t="shared" si="5"/>
        <v>N/A</v>
      </c>
    </row>
    <row r="37" spans="1:25" ht="15">
      <c r="A37" s="136">
        <v>29</v>
      </c>
      <c r="B37" s="136" t="str">
        <f t="shared" si="1"/>
        <v>296</v>
      </c>
      <c r="C37" s="136">
        <v>101296</v>
      </c>
      <c r="D37" s="136" t="s">
        <v>132</v>
      </c>
      <c r="E37" s="136">
        <v>101296</v>
      </c>
      <c r="F37" s="137" t="s">
        <v>102</v>
      </c>
      <c r="G37" s="138">
        <v>30</v>
      </c>
      <c r="H37" s="139">
        <v>100000</v>
      </c>
      <c r="I37" s="140">
        <f t="shared" si="2"/>
        <v>33362</v>
      </c>
      <c r="J37" s="141"/>
      <c r="K37" s="140">
        <v>0</v>
      </c>
      <c r="L37" s="142">
        <v>0</v>
      </c>
      <c r="M37" s="142">
        <v>0</v>
      </c>
      <c r="N37" s="142">
        <v>0</v>
      </c>
      <c r="O37" s="142">
        <v>0</v>
      </c>
      <c r="P37" s="142">
        <v>33362</v>
      </c>
      <c r="Q37" s="142">
        <v>0</v>
      </c>
      <c r="R37" s="140">
        <f t="shared" si="0"/>
        <v>33362</v>
      </c>
      <c r="T37" s="140">
        <v>33362</v>
      </c>
      <c r="U37" s="140">
        <v>0</v>
      </c>
      <c r="W37" s="143" t="str">
        <f t="shared" si="3"/>
        <v>N/A</v>
      </c>
      <c r="X37" s="144">
        <f t="shared" si="4"/>
        <v>0</v>
      </c>
      <c r="Y37" s="143" t="str">
        <f t="shared" si="5"/>
        <v>N/A</v>
      </c>
    </row>
    <row r="38" spans="1:25" ht="15">
      <c r="A38" s="136">
        <v>30</v>
      </c>
      <c r="B38" s="136" t="str">
        <f t="shared" si="1"/>
        <v>313</v>
      </c>
      <c r="C38" s="136">
        <v>101313</v>
      </c>
      <c r="D38" s="136" t="s">
        <v>133</v>
      </c>
      <c r="E38" s="136">
        <v>101313</v>
      </c>
      <c r="F38" s="137" t="s">
        <v>127</v>
      </c>
      <c r="G38" s="139">
        <v>30</v>
      </c>
      <c r="H38" s="139">
        <v>50000</v>
      </c>
      <c r="I38" s="140">
        <f t="shared" si="2"/>
        <v>46576.1</v>
      </c>
      <c r="J38" s="141"/>
      <c r="K38" s="140">
        <v>30163.4</v>
      </c>
      <c r="L38" s="142">
        <v>2592</v>
      </c>
      <c r="M38" s="142">
        <v>6618.4</v>
      </c>
      <c r="N38" s="142">
        <v>7200</v>
      </c>
      <c r="O38" s="142">
        <v>0</v>
      </c>
      <c r="P38" s="142">
        <v>2.2999999999999998</v>
      </c>
      <c r="Q38" s="142">
        <v>0</v>
      </c>
      <c r="R38" s="140">
        <f t="shared" si="0"/>
        <v>46576.100000000006</v>
      </c>
      <c r="T38" s="140">
        <v>46576.1</v>
      </c>
      <c r="U38" s="140">
        <v>0</v>
      </c>
      <c r="W38" s="143" t="str">
        <f t="shared" si="3"/>
        <v>N/A</v>
      </c>
      <c r="X38" s="144">
        <f t="shared" si="4"/>
        <v>0</v>
      </c>
      <c r="Y38" s="143" t="str">
        <f t="shared" si="5"/>
        <v>N/A</v>
      </c>
    </row>
    <row r="39" spans="1:25" ht="15">
      <c r="A39" s="136">
        <v>31</v>
      </c>
      <c r="B39" s="136" t="str">
        <f t="shared" si="1"/>
        <v>331</v>
      </c>
      <c r="C39" s="136">
        <v>101331</v>
      </c>
      <c r="D39" s="136" t="s">
        <v>134</v>
      </c>
      <c r="E39" s="136">
        <v>101331</v>
      </c>
      <c r="F39" s="137" t="s">
        <v>102</v>
      </c>
      <c r="G39" s="139">
        <v>30</v>
      </c>
      <c r="H39" s="139">
        <v>400000</v>
      </c>
      <c r="I39" s="140">
        <f t="shared" si="2"/>
        <v>-1.05</v>
      </c>
      <c r="J39" s="141"/>
      <c r="K39" s="140">
        <v>0</v>
      </c>
      <c r="L39" s="142">
        <v>0</v>
      </c>
      <c r="M39" s="142">
        <v>0</v>
      </c>
      <c r="N39" s="142">
        <v>0</v>
      </c>
      <c r="O39" s="142">
        <v>0</v>
      </c>
      <c r="P39" s="142">
        <v>0</v>
      </c>
      <c r="Q39" s="142">
        <v>0</v>
      </c>
      <c r="R39" s="140">
        <f t="shared" si="0"/>
        <v>0</v>
      </c>
      <c r="T39" s="140">
        <v>0</v>
      </c>
      <c r="U39" s="140">
        <v>1.05</v>
      </c>
      <c r="W39" s="143" t="str">
        <f t="shared" si="3"/>
        <v>N/A</v>
      </c>
      <c r="X39" s="144">
        <f t="shared" si="4"/>
        <v>0</v>
      </c>
      <c r="Y39" s="143" t="str">
        <f t="shared" si="5"/>
        <v>N/A</v>
      </c>
    </row>
    <row r="40" spans="1:25" ht="15">
      <c r="A40" s="136">
        <v>32</v>
      </c>
      <c r="B40" s="136" t="str">
        <f t="shared" si="1"/>
        <v>338</v>
      </c>
      <c r="C40" s="136">
        <v>101338</v>
      </c>
      <c r="D40" s="136" t="s">
        <v>135</v>
      </c>
      <c r="E40" s="136">
        <v>101338</v>
      </c>
      <c r="F40" s="137" t="s">
        <v>102</v>
      </c>
      <c r="G40" s="139">
        <v>30</v>
      </c>
      <c r="H40" s="139">
        <v>100000</v>
      </c>
      <c r="I40" s="140">
        <f t="shared" si="2"/>
        <v>96642.6</v>
      </c>
      <c r="J40" s="141"/>
      <c r="K40" s="140">
        <v>0</v>
      </c>
      <c r="L40" s="142">
        <v>0</v>
      </c>
      <c r="M40" s="142">
        <v>0</v>
      </c>
      <c r="N40" s="142">
        <v>0</v>
      </c>
      <c r="O40" s="142">
        <v>94099.199999999997</v>
      </c>
      <c r="P40" s="142">
        <v>2543.4</v>
      </c>
      <c r="Q40" s="142">
        <v>0</v>
      </c>
      <c r="R40" s="140">
        <f t="shared" si="0"/>
        <v>96642.599999999991</v>
      </c>
      <c r="T40" s="140">
        <v>96642.6</v>
      </c>
      <c r="U40" s="140">
        <v>0</v>
      </c>
      <c r="W40" s="143" t="str">
        <f t="shared" si="3"/>
        <v>N/A</v>
      </c>
      <c r="X40" s="144">
        <f t="shared" si="4"/>
        <v>0</v>
      </c>
      <c r="Y40" s="143" t="str">
        <f t="shared" si="5"/>
        <v>N/A</v>
      </c>
    </row>
    <row r="41" spans="1:25" ht="15">
      <c r="A41" s="136">
        <v>33</v>
      </c>
      <c r="B41" s="136" t="str">
        <f t="shared" si="1"/>
        <v>339</v>
      </c>
      <c r="C41" s="136">
        <v>101339</v>
      </c>
      <c r="D41" s="136" t="s">
        <v>136</v>
      </c>
      <c r="E41" s="136">
        <v>101339</v>
      </c>
      <c r="F41" s="137" t="s">
        <v>102</v>
      </c>
      <c r="G41" s="139">
        <v>30</v>
      </c>
      <c r="H41" s="139">
        <v>500000</v>
      </c>
      <c r="I41" s="140">
        <f t="shared" si="2"/>
        <v>0.3</v>
      </c>
      <c r="J41" s="141"/>
      <c r="K41" s="140">
        <v>0</v>
      </c>
      <c r="L41" s="142">
        <v>0</v>
      </c>
      <c r="M41" s="142">
        <v>0</v>
      </c>
      <c r="N41" s="142">
        <v>0</v>
      </c>
      <c r="O41" s="142">
        <v>0</v>
      </c>
      <c r="P41" s="142">
        <v>0.3</v>
      </c>
      <c r="Q41" s="142">
        <v>0</v>
      </c>
      <c r="R41" s="140">
        <f t="shared" si="0"/>
        <v>0.3</v>
      </c>
      <c r="T41" s="140">
        <v>0.3</v>
      </c>
      <c r="U41" s="140">
        <v>0</v>
      </c>
      <c r="W41" s="143" t="str">
        <f t="shared" si="3"/>
        <v>N/A</v>
      </c>
      <c r="X41" s="144">
        <f t="shared" si="4"/>
        <v>0</v>
      </c>
      <c r="Y41" s="143" t="str">
        <f t="shared" si="5"/>
        <v>N/A</v>
      </c>
    </row>
    <row r="42" spans="1:25" ht="15">
      <c r="A42" s="136">
        <v>34</v>
      </c>
      <c r="B42" s="136" t="str">
        <f t="shared" si="1"/>
        <v>361</v>
      </c>
      <c r="C42" s="136">
        <v>101361</v>
      </c>
      <c r="D42" s="136" t="s">
        <v>137</v>
      </c>
      <c r="E42" s="136">
        <v>101361</v>
      </c>
      <c r="F42" s="137" t="s">
        <v>127</v>
      </c>
      <c r="G42" s="139">
        <v>30</v>
      </c>
      <c r="H42" s="139">
        <v>100000</v>
      </c>
      <c r="I42" s="140">
        <f t="shared" si="2"/>
        <v>27074.45</v>
      </c>
      <c r="J42" s="141"/>
      <c r="K42" s="140">
        <v>13378.5</v>
      </c>
      <c r="L42" s="142">
        <v>13695.75</v>
      </c>
      <c r="M42" s="142">
        <v>0.2</v>
      </c>
      <c r="N42" s="142">
        <v>0</v>
      </c>
      <c r="O42" s="142">
        <v>0</v>
      </c>
      <c r="P42" s="142">
        <v>0</v>
      </c>
      <c r="Q42" s="142">
        <v>0</v>
      </c>
      <c r="R42" s="140">
        <f t="shared" si="0"/>
        <v>27074.45</v>
      </c>
      <c r="T42" s="140">
        <v>27074.45</v>
      </c>
      <c r="U42" s="140">
        <v>0</v>
      </c>
      <c r="W42" s="143" t="str">
        <f t="shared" si="3"/>
        <v>N/A</v>
      </c>
      <c r="X42" s="144">
        <f t="shared" si="4"/>
        <v>0</v>
      </c>
      <c r="Y42" s="143" t="str">
        <f t="shared" si="5"/>
        <v>N/A</v>
      </c>
    </row>
    <row r="43" spans="1:25" ht="15">
      <c r="A43" s="136">
        <v>35</v>
      </c>
      <c r="B43" s="136" t="str">
        <f t="shared" si="1"/>
        <v>365</v>
      </c>
      <c r="C43" s="136">
        <v>101365</v>
      </c>
      <c r="D43" s="136" t="s">
        <v>138</v>
      </c>
      <c r="E43" s="136">
        <v>101365</v>
      </c>
      <c r="F43" s="137" t="s">
        <v>102</v>
      </c>
      <c r="G43" s="139">
        <v>30</v>
      </c>
      <c r="H43" s="139">
        <v>50000</v>
      </c>
      <c r="I43" s="140">
        <f t="shared" si="2"/>
        <v>11130</v>
      </c>
      <c r="J43" s="141"/>
      <c r="K43" s="140">
        <v>0</v>
      </c>
      <c r="L43" s="142">
        <v>0</v>
      </c>
      <c r="M43" s="142">
        <v>0</v>
      </c>
      <c r="N43" s="142">
        <v>0</v>
      </c>
      <c r="O43" s="142">
        <v>0</v>
      </c>
      <c r="P43" s="142">
        <v>11130</v>
      </c>
      <c r="Q43" s="142">
        <v>0</v>
      </c>
      <c r="R43" s="140">
        <f t="shared" si="0"/>
        <v>11130</v>
      </c>
      <c r="T43" s="140">
        <v>11130</v>
      </c>
      <c r="U43" s="140">
        <v>0</v>
      </c>
      <c r="W43" s="143" t="str">
        <f t="shared" si="3"/>
        <v>N/A</v>
      </c>
      <c r="X43" s="144">
        <f t="shared" si="4"/>
        <v>0</v>
      </c>
      <c r="Y43" s="143" t="str">
        <f t="shared" si="5"/>
        <v>N/A</v>
      </c>
    </row>
    <row r="44" spans="1:25" ht="15">
      <c r="A44" s="136">
        <v>36</v>
      </c>
      <c r="B44" s="136" t="str">
        <f t="shared" si="1"/>
        <v>383</v>
      </c>
      <c r="C44" s="136">
        <v>101383</v>
      </c>
      <c r="D44" s="136" t="s">
        <v>139</v>
      </c>
      <c r="E44" s="136">
        <v>101383</v>
      </c>
      <c r="F44" s="137" t="s">
        <v>102</v>
      </c>
      <c r="G44" s="139">
        <v>30</v>
      </c>
      <c r="H44" s="139">
        <v>250000</v>
      </c>
      <c r="I44" s="140">
        <f t="shared" si="2"/>
        <v>146534.39999999999</v>
      </c>
      <c r="J44" s="141"/>
      <c r="K44" s="140">
        <v>0</v>
      </c>
      <c r="L44" s="142">
        <v>0</v>
      </c>
      <c r="M44" s="142">
        <v>0</v>
      </c>
      <c r="N44" s="142">
        <v>0</v>
      </c>
      <c r="O44" s="142">
        <v>0</v>
      </c>
      <c r="P44" s="142">
        <v>0.18</v>
      </c>
      <c r="Q44" s="142">
        <v>146534.22</v>
      </c>
      <c r="R44" s="140">
        <f t="shared" si="0"/>
        <v>146534.39999999999</v>
      </c>
      <c r="T44" s="140">
        <v>146534.39999999999</v>
      </c>
      <c r="U44" s="140">
        <v>0</v>
      </c>
      <c r="W44" s="143" t="str">
        <f t="shared" si="3"/>
        <v>N/A</v>
      </c>
      <c r="X44" s="144">
        <f t="shared" si="4"/>
        <v>0</v>
      </c>
      <c r="Y44" s="143" t="str">
        <f t="shared" si="5"/>
        <v>N/A</v>
      </c>
    </row>
    <row r="45" spans="1:25" ht="15">
      <c r="A45" s="136">
        <v>37</v>
      </c>
      <c r="B45" s="136" t="str">
        <f t="shared" si="1"/>
        <v>422</v>
      </c>
      <c r="C45" s="136">
        <v>101422</v>
      </c>
      <c r="D45" s="136" t="s">
        <v>140</v>
      </c>
      <c r="E45" s="136">
        <v>101422</v>
      </c>
      <c r="F45" s="137" t="s">
        <v>127</v>
      </c>
      <c r="G45" s="139">
        <v>30</v>
      </c>
      <c r="H45" s="139">
        <v>100000</v>
      </c>
      <c r="I45" s="140">
        <f t="shared" si="2"/>
        <v>-0.4</v>
      </c>
      <c r="J45" s="141"/>
      <c r="K45" s="140">
        <v>0</v>
      </c>
      <c r="L45" s="142">
        <v>0</v>
      </c>
      <c r="M45" s="142">
        <v>0</v>
      </c>
      <c r="N45" s="142">
        <v>0</v>
      </c>
      <c r="O45" s="142">
        <v>0</v>
      </c>
      <c r="P45" s="142">
        <v>0</v>
      </c>
      <c r="Q45" s="142">
        <v>0</v>
      </c>
      <c r="R45" s="140">
        <f t="shared" si="0"/>
        <v>0</v>
      </c>
      <c r="T45" s="140">
        <v>0</v>
      </c>
      <c r="U45" s="140">
        <v>0.4</v>
      </c>
      <c r="W45" s="143" t="str">
        <f t="shared" si="3"/>
        <v>N/A</v>
      </c>
      <c r="X45" s="144">
        <f t="shared" si="4"/>
        <v>0</v>
      </c>
      <c r="Y45" s="143" t="str">
        <f t="shared" si="5"/>
        <v>N/A</v>
      </c>
    </row>
    <row r="46" spans="1:25" ht="15">
      <c r="A46" s="136">
        <v>38</v>
      </c>
      <c r="B46" s="136" t="str">
        <f t="shared" si="1"/>
        <v>430</v>
      </c>
      <c r="C46" s="136">
        <v>101430</v>
      </c>
      <c r="D46" s="136" t="s">
        <v>141</v>
      </c>
      <c r="E46" s="136">
        <v>101430</v>
      </c>
      <c r="F46" s="137" t="s">
        <v>142</v>
      </c>
      <c r="G46" s="139">
        <v>30</v>
      </c>
      <c r="H46" s="139">
        <v>100000</v>
      </c>
      <c r="I46" s="140">
        <f t="shared" si="2"/>
        <v>4836.6499999999996</v>
      </c>
      <c r="J46" s="141"/>
      <c r="K46" s="140">
        <v>2298.3000000000002</v>
      </c>
      <c r="L46" s="142">
        <v>0</v>
      </c>
      <c r="M46" s="142">
        <v>2538.35</v>
      </c>
      <c r="N46" s="142">
        <v>0</v>
      </c>
      <c r="O46" s="142">
        <v>0</v>
      </c>
      <c r="P46" s="142">
        <v>0</v>
      </c>
      <c r="Q46" s="142">
        <v>0</v>
      </c>
      <c r="R46" s="140">
        <f t="shared" si="0"/>
        <v>4836.6499999999996</v>
      </c>
      <c r="T46" s="140">
        <v>4836.6499999999996</v>
      </c>
      <c r="U46" s="140">
        <v>0</v>
      </c>
      <c r="W46" s="143" t="str">
        <f t="shared" si="3"/>
        <v>N/A</v>
      </c>
      <c r="X46" s="144">
        <f t="shared" si="4"/>
        <v>0</v>
      </c>
      <c r="Y46" s="143" t="str">
        <f t="shared" si="5"/>
        <v>N/A</v>
      </c>
    </row>
    <row r="47" spans="1:25" ht="15">
      <c r="A47" s="136">
        <v>39</v>
      </c>
      <c r="B47" s="136" t="str">
        <f t="shared" si="1"/>
        <v>443</v>
      </c>
      <c r="C47" s="136">
        <v>101443</v>
      </c>
      <c r="D47" s="136" t="s">
        <v>143</v>
      </c>
      <c r="E47" s="136">
        <v>101443</v>
      </c>
      <c r="F47" s="137" t="s">
        <v>142</v>
      </c>
      <c r="G47" s="139">
        <v>30</v>
      </c>
      <c r="H47" s="139">
        <v>200000</v>
      </c>
      <c r="I47" s="140">
        <f t="shared" si="2"/>
        <v>30230.400000000001</v>
      </c>
      <c r="J47" s="141"/>
      <c r="K47" s="140">
        <v>0</v>
      </c>
      <c r="L47" s="142">
        <v>0</v>
      </c>
      <c r="M47" s="142">
        <v>6110</v>
      </c>
      <c r="N47" s="142">
        <v>20078.400000000001</v>
      </c>
      <c r="O47" s="142">
        <v>4042</v>
      </c>
      <c r="P47" s="142">
        <v>0</v>
      </c>
      <c r="Q47" s="142">
        <v>0</v>
      </c>
      <c r="R47" s="140">
        <f t="shared" si="0"/>
        <v>30230.400000000001</v>
      </c>
      <c r="T47" s="140">
        <v>30230.400000000001</v>
      </c>
      <c r="U47" s="140">
        <v>0</v>
      </c>
      <c r="W47" s="143" t="str">
        <f t="shared" si="3"/>
        <v>N/A</v>
      </c>
      <c r="X47" s="144">
        <f t="shared" si="4"/>
        <v>0</v>
      </c>
      <c r="Y47" s="143" t="str">
        <f t="shared" si="5"/>
        <v>N/A</v>
      </c>
    </row>
    <row r="48" spans="1:25" ht="15">
      <c r="A48" s="136">
        <v>40</v>
      </c>
      <c r="B48" s="136" t="str">
        <f t="shared" si="1"/>
        <v>454</v>
      </c>
      <c r="C48" s="136">
        <v>101454</v>
      </c>
      <c r="D48" s="136" t="s">
        <v>144</v>
      </c>
      <c r="E48" s="136">
        <v>101454</v>
      </c>
      <c r="F48" s="137" t="s">
        <v>102</v>
      </c>
      <c r="G48" s="139">
        <v>30</v>
      </c>
      <c r="H48" s="139">
        <v>400000</v>
      </c>
      <c r="I48" s="140">
        <f t="shared" si="2"/>
        <v>72304.399999999994</v>
      </c>
      <c r="J48" s="141"/>
      <c r="K48" s="140">
        <v>32614.400000000001</v>
      </c>
      <c r="L48" s="142">
        <v>9525.6</v>
      </c>
      <c r="M48" s="142">
        <v>5292</v>
      </c>
      <c r="N48" s="142">
        <v>24872.400000000001</v>
      </c>
      <c r="O48" s="142">
        <v>0</v>
      </c>
      <c r="P48" s="142">
        <v>0</v>
      </c>
      <c r="Q48" s="142">
        <v>0</v>
      </c>
      <c r="R48" s="140">
        <f t="shared" si="0"/>
        <v>72304.399999999994</v>
      </c>
      <c r="T48" s="140">
        <v>72304.399999999994</v>
      </c>
      <c r="U48" s="140">
        <v>0</v>
      </c>
      <c r="W48" s="143" t="str">
        <f t="shared" si="3"/>
        <v>N/A</v>
      </c>
      <c r="X48" s="144">
        <f t="shared" si="4"/>
        <v>0</v>
      </c>
      <c r="Y48" s="143" t="str">
        <f t="shared" si="5"/>
        <v>N/A</v>
      </c>
    </row>
    <row r="49" spans="1:25" ht="15">
      <c r="A49" s="136">
        <v>41</v>
      </c>
      <c r="B49" s="136" t="str">
        <f t="shared" si="1"/>
        <v>460</v>
      </c>
      <c r="C49" s="136">
        <v>101460</v>
      </c>
      <c r="D49" s="136" t="s">
        <v>145</v>
      </c>
      <c r="E49" s="136">
        <v>101460</v>
      </c>
      <c r="F49" s="137" t="s">
        <v>102</v>
      </c>
      <c r="G49" s="139">
        <v>30</v>
      </c>
      <c r="H49" s="139">
        <v>100000</v>
      </c>
      <c r="I49" s="140">
        <f t="shared" si="2"/>
        <v>3450.9</v>
      </c>
      <c r="J49" s="141"/>
      <c r="K49" s="140">
        <v>0</v>
      </c>
      <c r="L49" s="142">
        <v>0</v>
      </c>
      <c r="M49" s="142">
        <v>1725</v>
      </c>
      <c r="N49" s="142">
        <v>1037.4000000000001</v>
      </c>
      <c r="O49" s="142">
        <v>0</v>
      </c>
      <c r="P49" s="142">
        <v>0</v>
      </c>
      <c r="Q49" s="142">
        <v>688.5</v>
      </c>
      <c r="R49" s="140">
        <f t="shared" si="0"/>
        <v>3450.9</v>
      </c>
      <c r="T49" s="140">
        <v>3450.9</v>
      </c>
      <c r="U49" s="140">
        <v>0</v>
      </c>
      <c r="W49" s="143" t="str">
        <f t="shared" si="3"/>
        <v>N/A</v>
      </c>
      <c r="X49" s="144">
        <f t="shared" si="4"/>
        <v>0</v>
      </c>
      <c r="Y49" s="143" t="str">
        <f t="shared" si="5"/>
        <v>N/A</v>
      </c>
    </row>
    <row r="50" spans="1:25" ht="15">
      <c r="A50" s="136">
        <v>42</v>
      </c>
      <c r="B50" s="136" t="str">
        <f t="shared" si="1"/>
        <v>462</v>
      </c>
      <c r="C50" s="136">
        <v>101462</v>
      </c>
      <c r="D50" s="136" t="s">
        <v>146</v>
      </c>
      <c r="E50" s="136">
        <v>101462</v>
      </c>
      <c r="F50" s="137" t="s">
        <v>102</v>
      </c>
      <c r="G50" s="139">
        <v>30</v>
      </c>
      <c r="H50" s="139">
        <v>30000</v>
      </c>
      <c r="I50" s="140">
        <f t="shared" si="2"/>
        <v>7395.6</v>
      </c>
      <c r="J50" s="141"/>
      <c r="K50" s="140">
        <v>0</v>
      </c>
      <c r="L50" s="142">
        <v>0</v>
      </c>
      <c r="M50" s="142">
        <v>0</v>
      </c>
      <c r="N50" s="142">
        <v>0</v>
      </c>
      <c r="O50" s="142">
        <v>0</v>
      </c>
      <c r="P50" s="142">
        <v>7395.6</v>
      </c>
      <c r="Q50" s="142">
        <v>0</v>
      </c>
      <c r="R50" s="140">
        <f t="shared" si="0"/>
        <v>7395.6</v>
      </c>
      <c r="T50" s="140">
        <v>7395.6</v>
      </c>
      <c r="U50" s="140">
        <v>0</v>
      </c>
      <c r="W50" s="143" t="str">
        <f t="shared" si="3"/>
        <v>N/A</v>
      </c>
      <c r="X50" s="144">
        <f t="shared" si="4"/>
        <v>0</v>
      </c>
      <c r="Y50" s="143" t="str">
        <f t="shared" si="5"/>
        <v>N/A</v>
      </c>
    </row>
    <row r="51" spans="1:25" ht="15">
      <c r="A51" s="136">
        <v>43</v>
      </c>
      <c r="B51" s="136" t="str">
        <f t="shared" si="1"/>
        <v>498</v>
      </c>
      <c r="C51" s="136">
        <v>101498</v>
      </c>
      <c r="D51" s="136" t="s">
        <v>147</v>
      </c>
      <c r="E51" s="136">
        <v>101498</v>
      </c>
      <c r="F51" s="137" t="s">
        <v>102</v>
      </c>
      <c r="G51" s="139">
        <v>30</v>
      </c>
      <c r="H51" s="139">
        <v>10000</v>
      </c>
      <c r="I51" s="140">
        <f t="shared" si="2"/>
        <v>3330</v>
      </c>
      <c r="J51" s="141"/>
      <c r="K51" s="140">
        <v>0</v>
      </c>
      <c r="L51" s="142">
        <v>0</v>
      </c>
      <c r="M51" s="142">
        <v>0</v>
      </c>
      <c r="N51" s="142">
        <v>900</v>
      </c>
      <c r="O51" s="142">
        <v>2430</v>
      </c>
      <c r="P51" s="142">
        <v>0</v>
      </c>
      <c r="Q51" s="142">
        <v>0</v>
      </c>
      <c r="R51" s="140">
        <f t="shared" si="0"/>
        <v>3330</v>
      </c>
      <c r="T51" s="140">
        <v>3330</v>
      </c>
      <c r="U51" s="140">
        <v>0</v>
      </c>
      <c r="W51" s="143" t="str">
        <f t="shared" si="3"/>
        <v>N/A</v>
      </c>
      <c r="X51" s="144">
        <f t="shared" si="4"/>
        <v>0</v>
      </c>
      <c r="Y51" s="143" t="str">
        <f t="shared" si="5"/>
        <v>N/A</v>
      </c>
    </row>
    <row r="52" spans="1:25" ht="15">
      <c r="A52" s="136">
        <v>44</v>
      </c>
      <c r="B52" s="136" t="str">
        <f t="shared" si="1"/>
        <v>505</v>
      </c>
      <c r="C52" s="136">
        <v>101505</v>
      </c>
      <c r="D52" s="136" t="s">
        <v>148</v>
      </c>
      <c r="E52" s="136">
        <v>101505</v>
      </c>
      <c r="F52" s="137" t="s">
        <v>127</v>
      </c>
      <c r="G52" s="139">
        <v>30</v>
      </c>
      <c r="H52" s="139">
        <v>50000</v>
      </c>
      <c r="I52" s="140">
        <f t="shared" si="2"/>
        <v>34595.85</v>
      </c>
      <c r="J52" s="141"/>
      <c r="K52" s="140">
        <v>8942.4</v>
      </c>
      <c r="L52" s="142">
        <v>6279</v>
      </c>
      <c r="M52" s="142">
        <v>19374.45</v>
      </c>
      <c r="N52" s="142">
        <v>0</v>
      </c>
      <c r="O52" s="142">
        <v>0</v>
      </c>
      <c r="P52" s="142">
        <v>0</v>
      </c>
      <c r="Q52" s="142">
        <v>0</v>
      </c>
      <c r="R52" s="140">
        <f t="shared" si="0"/>
        <v>34595.85</v>
      </c>
      <c r="T52" s="140">
        <v>34595.85</v>
      </c>
      <c r="U52" s="140">
        <v>0</v>
      </c>
      <c r="W52" s="143" t="str">
        <f t="shared" si="3"/>
        <v>N/A</v>
      </c>
      <c r="X52" s="144">
        <f t="shared" si="4"/>
        <v>0</v>
      </c>
      <c r="Y52" s="143" t="str">
        <f t="shared" si="5"/>
        <v>N/A</v>
      </c>
    </row>
    <row r="53" spans="1:25" ht="15">
      <c r="A53" s="136">
        <v>45</v>
      </c>
      <c r="B53" s="136" t="str">
        <f t="shared" si="1"/>
        <v>523</v>
      </c>
      <c r="C53" s="136">
        <v>101523</v>
      </c>
      <c r="D53" s="136" t="s">
        <v>149</v>
      </c>
      <c r="E53" s="136">
        <v>101523</v>
      </c>
      <c r="F53" s="137" t="s">
        <v>102</v>
      </c>
      <c r="G53" s="139">
        <v>30</v>
      </c>
      <c r="H53" s="139">
        <v>500000</v>
      </c>
      <c r="I53" s="140">
        <f t="shared" si="2"/>
        <v>200638.3</v>
      </c>
      <c r="J53" s="141"/>
      <c r="K53" s="140">
        <v>15263.25</v>
      </c>
      <c r="L53" s="142">
        <v>6951.3</v>
      </c>
      <c r="M53" s="142">
        <v>7162.8</v>
      </c>
      <c r="N53" s="142">
        <v>27008.55</v>
      </c>
      <c r="O53" s="142">
        <v>105919.2</v>
      </c>
      <c r="P53" s="142">
        <v>38333.199999999997</v>
      </c>
      <c r="Q53" s="142">
        <v>0</v>
      </c>
      <c r="R53" s="140">
        <f t="shared" si="0"/>
        <v>200638.3</v>
      </c>
      <c r="T53" s="140">
        <v>200638.3</v>
      </c>
      <c r="U53" s="140">
        <v>0</v>
      </c>
      <c r="W53" s="143" t="str">
        <f t="shared" si="3"/>
        <v>N/A</v>
      </c>
      <c r="X53" s="144">
        <f t="shared" si="4"/>
        <v>0</v>
      </c>
      <c r="Y53" s="143" t="str">
        <f t="shared" si="5"/>
        <v>N/A</v>
      </c>
    </row>
    <row r="54" spans="1:25" ht="15">
      <c r="A54" s="136">
        <v>46</v>
      </c>
      <c r="B54" s="136" t="str">
        <f t="shared" si="1"/>
        <v>029</v>
      </c>
      <c r="C54" s="136">
        <v>101029</v>
      </c>
      <c r="D54" s="136" t="s">
        <v>150</v>
      </c>
      <c r="E54" s="136">
        <v>101029</v>
      </c>
      <c r="F54" s="137" t="s">
        <v>102</v>
      </c>
      <c r="G54" s="138">
        <v>45</v>
      </c>
      <c r="H54" s="138">
        <v>20000</v>
      </c>
      <c r="I54" s="140">
        <f t="shared" si="2"/>
        <v>4777.5</v>
      </c>
      <c r="J54" s="141"/>
      <c r="K54" s="140">
        <v>0</v>
      </c>
      <c r="L54" s="140">
        <v>0</v>
      </c>
      <c r="M54" s="142">
        <v>0</v>
      </c>
      <c r="N54" s="142">
        <v>2617.5</v>
      </c>
      <c r="O54" s="142">
        <v>0</v>
      </c>
      <c r="P54" s="142">
        <v>2160</v>
      </c>
      <c r="Q54" s="142">
        <v>0</v>
      </c>
      <c r="R54" s="140">
        <f t="shared" si="0"/>
        <v>4777.5</v>
      </c>
      <c r="T54" s="140">
        <v>4777.5</v>
      </c>
      <c r="U54" s="140">
        <v>0</v>
      </c>
      <c r="W54" s="143" t="str">
        <f t="shared" si="3"/>
        <v>N/A</v>
      </c>
      <c r="X54" s="144">
        <f t="shared" si="4"/>
        <v>0</v>
      </c>
      <c r="Y54" s="143" t="str">
        <f t="shared" si="5"/>
        <v>N/A</v>
      </c>
    </row>
    <row r="55" spans="1:25" ht="15">
      <c r="A55" s="136">
        <v>47</v>
      </c>
      <c r="B55" s="136" t="str">
        <f t="shared" si="1"/>
        <v>037</v>
      </c>
      <c r="C55" s="136">
        <v>101037</v>
      </c>
      <c r="D55" s="136" t="s">
        <v>151</v>
      </c>
      <c r="E55" s="136">
        <v>101037</v>
      </c>
      <c r="F55" s="137" t="s">
        <v>102</v>
      </c>
      <c r="G55" s="139">
        <v>45</v>
      </c>
      <c r="H55" s="139">
        <v>100000</v>
      </c>
      <c r="I55" s="140">
        <f t="shared" si="2"/>
        <v>146129.79999999999</v>
      </c>
      <c r="J55" s="141"/>
      <c r="K55" s="140">
        <v>76874.399999999994</v>
      </c>
      <c r="L55" s="140">
        <v>69255.399999999994</v>
      </c>
      <c r="M55" s="142">
        <v>0</v>
      </c>
      <c r="N55" s="142">
        <v>0</v>
      </c>
      <c r="O55" s="142">
        <v>0</v>
      </c>
      <c r="P55" s="142">
        <v>0</v>
      </c>
      <c r="Q55" s="142">
        <v>0</v>
      </c>
      <c r="R55" s="140">
        <f t="shared" si="0"/>
        <v>146129.79999999999</v>
      </c>
      <c r="T55" s="140">
        <v>146129.79999999999</v>
      </c>
      <c r="U55" s="140">
        <v>0</v>
      </c>
      <c r="W55" s="143">
        <f t="shared" si="3"/>
        <v>-46129.799999999988</v>
      </c>
      <c r="X55" s="144">
        <f t="shared" si="4"/>
        <v>0</v>
      </c>
      <c r="Y55" s="143">
        <f t="shared" si="5"/>
        <v>-46129.799999999988</v>
      </c>
    </row>
    <row r="56" spans="1:25" ht="15">
      <c r="A56" s="136">
        <v>48</v>
      </c>
      <c r="B56" s="136" t="str">
        <f t="shared" si="1"/>
        <v>202</v>
      </c>
      <c r="C56" s="136">
        <v>101202</v>
      </c>
      <c r="D56" s="136" t="s">
        <v>152</v>
      </c>
      <c r="E56" s="136">
        <v>101202</v>
      </c>
      <c r="F56" s="137" t="s">
        <v>102</v>
      </c>
      <c r="G56" s="139">
        <v>45</v>
      </c>
      <c r="H56" s="139">
        <v>30000</v>
      </c>
      <c r="I56" s="140">
        <f t="shared" si="2"/>
        <v>-189.4</v>
      </c>
      <c r="J56" s="141"/>
      <c r="K56" s="140">
        <v>0</v>
      </c>
      <c r="L56" s="140">
        <v>0</v>
      </c>
      <c r="M56" s="142">
        <v>0</v>
      </c>
      <c r="N56" s="142">
        <v>0</v>
      </c>
      <c r="O56" s="142">
        <v>0</v>
      </c>
      <c r="P56" s="142">
        <v>0</v>
      </c>
      <c r="Q56" s="142">
        <v>0</v>
      </c>
      <c r="R56" s="140">
        <f t="shared" si="0"/>
        <v>0</v>
      </c>
      <c r="T56" s="140">
        <v>0</v>
      </c>
      <c r="U56" s="140">
        <v>189.4</v>
      </c>
      <c r="W56" s="143" t="str">
        <f t="shared" si="3"/>
        <v>N/A</v>
      </c>
      <c r="X56" s="144">
        <f t="shared" si="4"/>
        <v>0</v>
      </c>
      <c r="Y56" s="143" t="str">
        <f t="shared" si="5"/>
        <v>N/A</v>
      </c>
    </row>
    <row r="57" spans="1:25" ht="15">
      <c r="A57" s="136">
        <v>49</v>
      </c>
      <c r="B57" s="136" t="str">
        <f t="shared" si="1"/>
        <v>268</v>
      </c>
      <c r="C57" s="136">
        <v>101268</v>
      </c>
      <c r="D57" s="136" t="s">
        <v>153</v>
      </c>
      <c r="E57" s="136">
        <v>101268</v>
      </c>
      <c r="F57" s="137" t="s">
        <v>102</v>
      </c>
      <c r="G57" s="139">
        <v>45</v>
      </c>
      <c r="H57" s="139">
        <v>50000</v>
      </c>
      <c r="I57" s="140">
        <f t="shared" si="2"/>
        <v>0.6</v>
      </c>
      <c r="J57" s="141"/>
      <c r="K57" s="140">
        <v>0</v>
      </c>
      <c r="L57" s="140">
        <v>0</v>
      </c>
      <c r="M57" s="142">
        <v>0</v>
      </c>
      <c r="N57" s="142">
        <v>0</v>
      </c>
      <c r="O57" s="142">
        <v>0</v>
      </c>
      <c r="P57" s="142">
        <v>0</v>
      </c>
      <c r="Q57" s="142">
        <v>0.6</v>
      </c>
      <c r="R57" s="140">
        <f t="shared" si="0"/>
        <v>0.6</v>
      </c>
      <c r="T57" s="140">
        <v>0.6</v>
      </c>
      <c r="U57" s="140">
        <v>0</v>
      </c>
      <c r="W57" s="143" t="str">
        <f t="shared" si="3"/>
        <v>N/A</v>
      </c>
      <c r="X57" s="144">
        <f t="shared" si="4"/>
        <v>0</v>
      </c>
      <c r="Y57" s="143" t="str">
        <f t="shared" si="5"/>
        <v>N/A</v>
      </c>
    </row>
    <row r="58" spans="1:25" ht="15">
      <c r="A58" s="136">
        <v>50</v>
      </c>
      <c r="B58" s="136" t="str">
        <f t="shared" si="1"/>
        <v>272</v>
      </c>
      <c r="C58" s="136">
        <v>101272</v>
      </c>
      <c r="D58" s="136" t="s">
        <v>154</v>
      </c>
      <c r="E58" s="136">
        <v>101272</v>
      </c>
      <c r="F58" s="137" t="s">
        <v>142</v>
      </c>
      <c r="G58" s="139">
        <v>45</v>
      </c>
      <c r="H58" s="139">
        <v>75000</v>
      </c>
      <c r="I58" s="140">
        <f t="shared" si="2"/>
        <v>0.25</v>
      </c>
      <c r="J58" s="141"/>
      <c r="K58" s="140">
        <v>0</v>
      </c>
      <c r="L58" s="140">
        <v>0</v>
      </c>
      <c r="M58" s="142">
        <v>0</v>
      </c>
      <c r="N58" s="142">
        <v>0</v>
      </c>
      <c r="O58" s="142">
        <v>0</v>
      </c>
      <c r="P58" s="142">
        <v>0.25</v>
      </c>
      <c r="Q58" s="142">
        <v>0</v>
      </c>
      <c r="R58" s="140">
        <f t="shared" si="0"/>
        <v>0.25</v>
      </c>
      <c r="T58" s="140">
        <v>0.25</v>
      </c>
      <c r="U58" s="140">
        <v>0</v>
      </c>
      <c r="W58" s="143" t="str">
        <f t="shared" si="3"/>
        <v>N/A</v>
      </c>
      <c r="X58" s="144">
        <f t="shared" si="4"/>
        <v>0</v>
      </c>
      <c r="Y58" s="143" t="str">
        <f t="shared" si="5"/>
        <v>N/A</v>
      </c>
    </row>
    <row r="59" spans="1:25" ht="15">
      <c r="A59" s="136">
        <v>51</v>
      </c>
      <c r="B59" s="136" t="str">
        <f t="shared" si="1"/>
        <v>286</v>
      </c>
      <c r="C59" s="136">
        <v>101286</v>
      </c>
      <c r="D59" s="136" t="s">
        <v>155</v>
      </c>
      <c r="E59" s="136">
        <v>101286</v>
      </c>
      <c r="F59" s="137" t="s">
        <v>127</v>
      </c>
      <c r="G59" s="139">
        <v>45</v>
      </c>
      <c r="H59" s="139">
        <v>30000</v>
      </c>
      <c r="I59" s="140">
        <f t="shared" si="2"/>
        <v>432</v>
      </c>
      <c r="J59" s="141"/>
      <c r="K59" s="140">
        <v>0</v>
      </c>
      <c r="L59" s="140">
        <v>0</v>
      </c>
      <c r="M59" s="142">
        <v>0</v>
      </c>
      <c r="N59" s="142">
        <v>0</v>
      </c>
      <c r="O59" s="142">
        <v>0</v>
      </c>
      <c r="P59" s="142">
        <v>432</v>
      </c>
      <c r="Q59" s="142">
        <v>0</v>
      </c>
      <c r="R59" s="140">
        <f t="shared" si="0"/>
        <v>432</v>
      </c>
      <c r="T59" s="140">
        <v>432</v>
      </c>
      <c r="U59" s="140">
        <v>0</v>
      </c>
      <c r="W59" s="143" t="str">
        <f t="shared" si="3"/>
        <v>N/A</v>
      </c>
      <c r="X59" s="144">
        <f t="shared" si="4"/>
        <v>0</v>
      </c>
      <c r="Y59" s="143" t="str">
        <f t="shared" si="5"/>
        <v>N/A</v>
      </c>
    </row>
    <row r="60" spans="1:25" ht="15">
      <c r="A60" s="136">
        <v>52</v>
      </c>
      <c r="B60" s="136" t="str">
        <f t="shared" si="1"/>
        <v>364</v>
      </c>
      <c r="C60" s="136">
        <v>101364</v>
      </c>
      <c r="D60" s="136" t="s">
        <v>156</v>
      </c>
      <c r="E60" s="136">
        <v>101364</v>
      </c>
      <c r="F60" s="137" t="s">
        <v>127</v>
      </c>
      <c r="G60" s="139">
        <v>45</v>
      </c>
      <c r="H60" s="139">
        <v>100000</v>
      </c>
      <c r="I60" s="140">
        <f t="shared" si="2"/>
        <v>29887.65</v>
      </c>
      <c r="J60" s="141"/>
      <c r="K60" s="140">
        <v>20513.05</v>
      </c>
      <c r="L60" s="140">
        <v>9374.4</v>
      </c>
      <c r="M60" s="142">
        <v>0.2</v>
      </c>
      <c r="N60" s="142">
        <v>0</v>
      </c>
      <c r="O60" s="142">
        <v>0</v>
      </c>
      <c r="P60" s="142">
        <v>0</v>
      </c>
      <c r="Q60" s="142">
        <v>0</v>
      </c>
      <c r="R60" s="140">
        <f t="shared" si="0"/>
        <v>29887.649999999998</v>
      </c>
      <c r="T60" s="140">
        <v>29887.65</v>
      </c>
      <c r="U60" s="140">
        <v>0</v>
      </c>
      <c r="W60" s="143" t="str">
        <f t="shared" si="3"/>
        <v>N/A</v>
      </c>
      <c r="X60" s="144">
        <f t="shared" si="4"/>
        <v>0</v>
      </c>
      <c r="Y60" s="143" t="str">
        <f t="shared" si="5"/>
        <v>N/A</v>
      </c>
    </row>
    <row r="61" spans="1:25" ht="15">
      <c r="A61" s="136">
        <v>53</v>
      </c>
      <c r="B61" s="136" t="str">
        <f t="shared" si="1"/>
        <v>367</v>
      </c>
      <c r="C61" s="136">
        <v>101367</v>
      </c>
      <c r="D61" s="136" t="s">
        <v>157</v>
      </c>
      <c r="E61" s="136">
        <v>101367</v>
      </c>
      <c r="F61" s="137" t="s">
        <v>102</v>
      </c>
      <c r="G61" s="139">
        <v>45</v>
      </c>
      <c r="H61" s="139">
        <v>100000</v>
      </c>
      <c r="I61" s="140">
        <f t="shared" si="2"/>
        <v>0.6</v>
      </c>
      <c r="J61" s="141"/>
      <c r="K61" s="140">
        <v>0</v>
      </c>
      <c r="L61" s="140">
        <v>0</v>
      </c>
      <c r="M61" s="142">
        <v>0</v>
      </c>
      <c r="N61" s="142">
        <v>0</v>
      </c>
      <c r="O61" s="142">
        <v>0</v>
      </c>
      <c r="P61" s="142">
        <v>0.6</v>
      </c>
      <c r="Q61" s="142">
        <v>0</v>
      </c>
      <c r="R61" s="140">
        <f t="shared" si="0"/>
        <v>0.6</v>
      </c>
      <c r="T61" s="140">
        <v>0.6</v>
      </c>
      <c r="U61" s="140">
        <v>0</v>
      </c>
      <c r="W61" s="143" t="str">
        <f t="shared" si="3"/>
        <v>N/A</v>
      </c>
      <c r="X61" s="144">
        <f t="shared" si="4"/>
        <v>0</v>
      </c>
      <c r="Y61" s="143" t="str">
        <f t="shared" si="5"/>
        <v>N/A</v>
      </c>
    </row>
    <row r="62" spans="1:25" ht="15">
      <c r="A62" s="136">
        <v>54</v>
      </c>
      <c r="B62" s="136" t="str">
        <f t="shared" si="1"/>
        <v>375</v>
      </c>
      <c r="C62" s="136">
        <v>101375</v>
      </c>
      <c r="D62" s="136" t="s">
        <v>158</v>
      </c>
      <c r="E62" s="136">
        <v>101375</v>
      </c>
      <c r="F62" s="137" t="s">
        <v>142</v>
      </c>
      <c r="G62" s="139">
        <v>45</v>
      </c>
      <c r="H62" s="139">
        <v>200000</v>
      </c>
      <c r="I62" s="140">
        <f t="shared" si="2"/>
        <v>106623.1</v>
      </c>
      <c r="J62" s="141"/>
      <c r="K62" s="140">
        <v>70361.600000000006</v>
      </c>
      <c r="L62" s="140">
        <v>14168</v>
      </c>
      <c r="M62" s="142">
        <v>22093.5</v>
      </c>
      <c r="N62" s="142">
        <v>0</v>
      </c>
      <c r="O62" s="142">
        <v>0</v>
      </c>
      <c r="P62" s="142">
        <v>0</v>
      </c>
      <c r="Q62" s="142">
        <v>0</v>
      </c>
      <c r="R62" s="140">
        <f t="shared" si="0"/>
        <v>106623.1</v>
      </c>
      <c r="T62" s="140">
        <v>106623.1</v>
      </c>
      <c r="U62" s="140">
        <v>0</v>
      </c>
      <c r="W62" s="143" t="str">
        <f t="shared" si="3"/>
        <v>N/A</v>
      </c>
      <c r="X62" s="144">
        <f t="shared" si="4"/>
        <v>0</v>
      </c>
      <c r="Y62" s="143" t="str">
        <f t="shared" si="5"/>
        <v>N/A</v>
      </c>
    </row>
    <row r="63" spans="1:25" ht="15">
      <c r="A63" s="136">
        <v>55</v>
      </c>
      <c r="B63" s="136" t="str">
        <f t="shared" si="1"/>
        <v>473</v>
      </c>
      <c r="C63" s="136">
        <v>101473</v>
      </c>
      <c r="D63" s="136" t="s">
        <v>159</v>
      </c>
      <c r="E63" s="136">
        <v>101473</v>
      </c>
      <c r="F63" s="137" t="s">
        <v>102</v>
      </c>
      <c r="G63" s="139">
        <v>45</v>
      </c>
      <c r="H63" s="139">
        <v>200000</v>
      </c>
      <c r="I63" s="140">
        <f t="shared" si="2"/>
        <v>0.25</v>
      </c>
      <c r="J63" s="141"/>
      <c r="K63" s="140">
        <v>0</v>
      </c>
      <c r="L63" s="140">
        <v>0</v>
      </c>
      <c r="M63" s="142">
        <v>0</v>
      </c>
      <c r="N63" s="142">
        <v>0</v>
      </c>
      <c r="O63" s="142">
        <v>0</v>
      </c>
      <c r="P63" s="142">
        <v>0.25</v>
      </c>
      <c r="Q63" s="142">
        <v>0</v>
      </c>
      <c r="R63" s="140">
        <f t="shared" si="0"/>
        <v>0.25</v>
      </c>
      <c r="T63" s="140">
        <v>0.25</v>
      </c>
      <c r="U63" s="140">
        <v>0</v>
      </c>
      <c r="W63" s="143" t="str">
        <f t="shared" si="3"/>
        <v>N/A</v>
      </c>
      <c r="X63" s="144">
        <f t="shared" si="4"/>
        <v>0</v>
      </c>
      <c r="Y63" s="143" t="str">
        <f t="shared" si="5"/>
        <v>N/A</v>
      </c>
    </row>
    <row r="64" spans="1:25" ht="15">
      <c r="A64" s="136">
        <v>56</v>
      </c>
      <c r="B64" s="136" t="str">
        <f t="shared" si="1"/>
        <v>484</v>
      </c>
      <c r="C64" s="136">
        <v>101484</v>
      </c>
      <c r="D64" s="136" t="s">
        <v>160</v>
      </c>
      <c r="E64" s="136">
        <v>101484</v>
      </c>
      <c r="F64" s="137" t="s">
        <v>142</v>
      </c>
      <c r="G64" s="139">
        <v>45</v>
      </c>
      <c r="H64" s="139">
        <v>300000</v>
      </c>
      <c r="I64" s="140">
        <f t="shared" si="2"/>
        <v>227704.46</v>
      </c>
      <c r="J64" s="141"/>
      <c r="K64" s="140">
        <v>6804.3</v>
      </c>
      <c r="L64" s="140">
        <v>0</v>
      </c>
      <c r="M64" s="142">
        <v>0</v>
      </c>
      <c r="N64" s="142">
        <v>0</v>
      </c>
      <c r="O64" s="142">
        <v>0</v>
      </c>
      <c r="P64" s="142">
        <v>220900.16</v>
      </c>
      <c r="Q64" s="142">
        <v>0</v>
      </c>
      <c r="R64" s="140">
        <f t="shared" si="0"/>
        <v>227704.46</v>
      </c>
      <c r="T64" s="140">
        <v>227704.46</v>
      </c>
      <c r="U64" s="140">
        <v>0</v>
      </c>
      <c r="W64" s="143" t="str">
        <f t="shared" si="3"/>
        <v>N/A</v>
      </c>
      <c r="X64" s="144">
        <f t="shared" si="4"/>
        <v>0</v>
      </c>
      <c r="Y64" s="143" t="str">
        <f t="shared" si="5"/>
        <v>N/A</v>
      </c>
    </row>
    <row r="65" spans="1:25" ht="15">
      <c r="A65" s="136">
        <v>57</v>
      </c>
      <c r="B65" s="136" t="str">
        <f t="shared" si="1"/>
        <v>502</v>
      </c>
      <c r="C65" s="136">
        <v>101502</v>
      </c>
      <c r="D65" s="136" t="s">
        <v>161</v>
      </c>
      <c r="E65" s="136">
        <v>101502</v>
      </c>
      <c r="F65" s="137" t="s">
        <v>142</v>
      </c>
      <c r="G65" s="139">
        <v>45</v>
      </c>
      <c r="H65" s="139">
        <v>500000</v>
      </c>
      <c r="I65" s="140">
        <f t="shared" si="2"/>
        <v>72346</v>
      </c>
      <c r="J65" s="141"/>
      <c r="K65" s="140">
        <v>0</v>
      </c>
      <c r="L65" s="140">
        <v>0</v>
      </c>
      <c r="M65" s="142">
        <v>0</v>
      </c>
      <c r="N65" s="142">
        <v>0</v>
      </c>
      <c r="O65" s="142">
        <v>0</v>
      </c>
      <c r="P65" s="142">
        <v>72346</v>
      </c>
      <c r="Q65" s="142">
        <v>0</v>
      </c>
      <c r="R65" s="140">
        <f t="shared" si="0"/>
        <v>72346</v>
      </c>
      <c r="T65" s="140">
        <v>72346</v>
      </c>
      <c r="U65" s="140">
        <v>0</v>
      </c>
      <c r="W65" s="143" t="str">
        <f t="shared" si="3"/>
        <v>N/A</v>
      </c>
      <c r="X65" s="144">
        <f t="shared" si="4"/>
        <v>0</v>
      </c>
      <c r="Y65" s="143" t="str">
        <f t="shared" si="5"/>
        <v>N/A</v>
      </c>
    </row>
    <row r="66" spans="1:25" ht="15">
      <c r="A66" s="136">
        <v>58</v>
      </c>
      <c r="B66" s="136" t="str">
        <f t="shared" si="1"/>
        <v>526</v>
      </c>
      <c r="C66" s="136">
        <v>101526</v>
      </c>
      <c r="D66" s="136" t="s">
        <v>162</v>
      </c>
      <c r="E66" s="136">
        <v>101526</v>
      </c>
      <c r="F66" s="137" t="s">
        <v>127</v>
      </c>
      <c r="G66" s="139">
        <v>45</v>
      </c>
      <c r="H66" s="139">
        <v>50000</v>
      </c>
      <c r="I66" s="140">
        <f t="shared" si="2"/>
        <v>59942.5</v>
      </c>
      <c r="J66" s="141"/>
      <c r="K66" s="140">
        <v>7200</v>
      </c>
      <c r="L66" s="140">
        <v>20689.8</v>
      </c>
      <c r="M66" s="142">
        <v>20976.6</v>
      </c>
      <c r="N66" s="142">
        <v>11076.1</v>
      </c>
      <c r="O66" s="142">
        <v>0</v>
      </c>
      <c r="P66" s="142">
        <v>0</v>
      </c>
      <c r="Q66" s="142">
        <v>0</v>
      </c>
      <c r="R66" s="140">
        <f t="shared" si="0"/>
        <v>59942.499999999993</v>
      </c>
      <c r="T66" s="140">
        <v>59942.5</v>
      </c>
      <c r="U66" s="140">
        <v>0</v>
      </c>
      <c r="W66" s="143">
        <f t="shared" si="3"/>
        <v>-9942.5</v>
      </c>
      <c r="X66" s="144">
        <f t="shared" si="4"/>
        <v>0</v>
      </c>
      <c r="Y66" s="143">
        <f t="shared" si="5"/>
        <v>-9942.5</v>
      </c>
    </row>
    <row r="67" spans="1:25" ht="15">
      <c r="A67" s="136">
        <v>59</v>
      </c>
      <c r="B67" s="136" t="str">
        <f t="shared" si="1"/>
        <v>544</v>
      </c>
      <c r="C67" s="136">
        <v>101544</v>
      </c>
      <c r="D67" s="136" t="s">
        <v>163</v>
      </c>
      <c r="E67" s="136">
        <v>101544</v>
      </c>
      <c r="F67" s="137" t="s">
        <v>127</v>
      </c>
      <c r="G67" s="139">
        <v>45</v>
      </c>
      <c r="H67" s="139">
        <v>300000</v>
      </c>
      <c r="I67" s="140">
        <f t="shared" si="2"/>
        <v>109740.6</v>
      </c>
      <c r="J67" s="141"/>
      <c r="K67" s="140">
        <v>21961.8</v>
      </c>
      <c r="L67" s="140">
        <v>34926</v>
      </c>
      <c r="M67" s="142">
        <v>52852.800000000003</v>
      </c>
      <c r="N67" s="142">
        <v>0</v>
      </c>
      <c r="O67" s="142">
        <v>0</v>
      </c>
      <c r="P67" s="142">
        <v>0</v>
      </c>
      <c r="Q67" s="142">
        <v>0</v>
      </c>
      <c r="R67" s="140">
        <f t="shared" si="0"/>
        <v>109740.6</v>
      </c>
      <c r="T67" s="140">
        <v>109740.6</v>
      </c>
      <c r="U67" s="140">
        <v>0</v>
      </c>
      <c r="W67" s="143" t="str">
        <f t="shared" si="3"/>
        <v>N/A</v>
      </c>
      <c r="X67" s="144">
        <f t="shared" si="4"/>
        <v>0</v>
      </c>
      <c r="Y67" s="143" t="str">
        <f t="shared" si="5"/>
        <v>N/A</v>
      </c>
    </row>
    <row r="68" spans="1:25" ht="15">
      <c r="A68" s="136">
        <v>60</v>
      </c>
      <c r="B68" s="136" t="str">
        <f t="shared" si="1"/>
        <v>554</v>
      </c>
      <c r="C68" s="136">
        <v>101554</v>
      </c>
      <c r="D68" s="136" t="s">
        <v>164</v>
      </c>
      <c r="E68" s="136">
        <v>101554</v>
      </c>
      <c r="F68" s="137" t="s">
        <v>142</v>
      </c>
      <c r="G68" s="139">
        <v>45</v>
      </c>
      <c r="H68" s="139">
        <v>100000</v>
      </c>
      <c r="I68" s="140">
        <f t="shared" si="2"/>
        <v>14793.25</v>
      </c>
      <c r="J68" s="141"/>
      <c r="K68" s="140">
        <v>2350</v>
      </c>
      <c r="L68" s="140">
        <v>10412.85</v>
      </c>
      <c r="M68" s="142">
        <v>2030.4</v>
      </c>
      <c r="N68" s="142">
        <v>0</v>
      </c>
      <c r="O68" s="142">
        <v>0</v>
      </c>
      <c r="P68" s="142">
        <v>0</v>
      </c>
      <c r="Q68" s="142">
        <v>0</v>
      </c>
      <c r="R68" s="140">
        <f t="shared" si="0"/>
        <v>14793.25</v>
      </c>
      <c r="T68" s="140">
        <v>14793.25</v>
      </c>
      <c r="U68" s="140">
        <v>0</v>
      </c>
      <c r="W68" s="143" t="str">
        <f t="shared" si="3"/>
        <v>N/A</v>
      </c>
      <c r="X68" s="144">
        <f t="shared" si="4"/>
        <v>0</v>
      </c>
      <c r="Y68" s="143" t="str">
        <f t="shared" si="5"/>
        <v>N/A</v>
      </c>
    </row>
    <row r="69" spans="1:25" ht="15">
      <c r="A69" s="136">
        <v>61</v>
      </c>
      <c r="B69" s="136" t="str">
        <f t="shared" si="1"/>
        <v>002</v>
      </c>
      <c r="C69" s="136">
        <v>101002</v>
      </c>
      <c r="D69" s="136" t="s">
        <v>165</v>
      </c>
      <c r="E69" s="136">
        <v>101002</v>
      </c>
      <c r="F69" s="137" t="s">
        <v>108</v>
      </c>
      <c r="G69" s="139">
        <v>60</v>
      </c>
      <c r="H69" s="139">
        <v>50000</v>
      </c>
      <c r="I69" s="140">
        <f t="shared" si="2"/>
        <v>0.4</v>
      </c>
      <c r="J69" s="141"/>
      <c r="K69" s="140">
        <v>0</v>
      </c>
      <c r="L69" s="140">
        <v>0</v>
      </c>
      <c r="M69" s="142">
        <v>0</v>
      </c>
      <c r="N69" s="142">
        <v>0</v>
      </c>
      <c r="O69" s="142">
        <v>0</v>
      </c>
      <c r="P69" s="142">
        <v>0.4</v>
      </c>
      <c r="Q69" s="142">
        <v>0</v>
      </c>
      <c r="R69" s="140">
        <f t="shared" si="0"/>
        <v>0.4</v>
      </c>
      <c r="T69" s="140">
        <v>0.4</v>
      </c>
      <c r="U69" s="140">
        <v>0</v>
      </c>
      <c r="W69" s="143" t="str">
        <f t="shared" si="3"/>
        <v>N/A</v>
      </c>
      <c r="X69" s="144">
        <f t="shared" si="4"/>
        <v>0</v>
      </c>
      <c r="Y69" s="143" t="str">
        <f t="shared" si="5"/>
        <v>N/A</v>
      </c>
    </row>
    <row r="70" spans="1:25" ht="15">
      <c r="A70" s="136">
        <v>62</v>
      </c>
      <c r="B70" s="136" t="str">
        <f t="shared" si="1"/>
        <v>008</v>
      </c>
      <c r="C70" s="136">
        <v>101008</v>
      </c>
      <c r="D70" s="136" t="s">
        <v>166</v>
      </c>
      <c r="E70" s="136">
        <v>101008</v>
      </c>
      <c r="F70" s="137" t="s">
        <v>108</v>
      </c>
      <c r="G70" s="139">
        <v>60</v>
      </c>
      <c r="H70" s="139">
        <v>100000</v>
      </c>
      <c r="I70" s="140">
        <f t="shared" si="2"/>
        <v>2.4</v>
      </c>
      <c r="J70" s="141"/>
      <c r="K70" s="140">
        <v>0</v>
      </c>
      <c r="L70" s="140">
        <v>0</v>
      </c>
      <c r="M70" s="142">
        <v>0</v>
      </c>
      <c r="N70" s="142">
        <v>0</v>
      </c>
      <c r="O70" s="142">
        <v>0</v>
      </c>
      <c r="P70" s="142">
        <v>2.4</v>
      </c>
      <c r="Q70" s="142">
        <v>0</v>
      </c>
      <c r="R70" s="140">
        <f t="shared" si="0"/>
        <v>2.4</v>
      </c>
      <c r="T70" s="140">
        <v>2.4</v>
      </c>
      <c r="U70" s="140">
        <v>0</v>
      </c>
      <c r="W70" s="143" t="str">
        <f t="shared" si="3"/>
        <v>N/A</v>
      </c>
      <c r="X70" s="144">
        <f t="shared" si="4"/>
        <v>0</v>
      </c>
      <c r="Y70" s="143" t="str">
        <f t="shared" si="5"/>
        <v>N/A</v>
      </c>
    </row>
    <row r="71" spans="1:25" ht="15">
      <c r="A71" s="136">
        <v>63</v>
      </c>
      <c r="B71" s="136" t="str">
        <f t="shared" si="1"/>
        <v>010</v>
      </c>
      <c r="C71" s="136">
        <v>101010</v>
      </c>
      <c r="D71" s="136" t="s">
        <v>167</v>
      </c>
      <c r="E71" s="136">
        <v>101010</v>
      </c>
      <c r="F71" s="137" t="s">
        <v>108</v>
      </c>
      <c r="G71" s="139">
        <v>60</v>
      </c>
      <c r="H71" s="139">
        <v>200000</v>
      </c>
      <c r="I71" s="140">
        <f t="shared" si="2"/>
        <v>1.6</v>
      </c>
      <c r="J71" s="141"/>
      <c r="K71" s="140">
        <v>0</v>
      </c>
      <c r="L71" s="140">
        <v>0</v>
      </c>
      <c r="M71" s="142">
        <v>0</v>
      </c>
      <c r="N71" s="142">
        <v>0</v>
      </c>
      <c r="O71" s="142">
        <v>0</v>
      </c>
      <c r="P71" s="142">
        <v>1.6</v>
      </c>
      <c r="Q71" s="142">
        <v>0</v>
      </c>
      <c r="R71" s="140">
        <f t="shared" si="0"/>
        <v>1.6</v>
      </c>
      <c r="T71" s="140">
        <v>1.6</v>
      </c>
      <c r="U71" s="140">
        <v>0</v>
      </c>
      <c r="W71" s="143" t="str">
        <f t="shared" si="3"/>
        <v>N/A</v>
      </c>
      <c r="X71" s="144">
        <f t="shared" si="4"/>
        <v>0</v>
      </c>
      <c r="Y71" s="143" t="str">
        <f t="shared" si="5"/>
        <v>N/A</v>
      </c>
    </row>
    <row r="72" spans="1:25" ht="15">
      <c r="A72" s="136">
        <v>64</v>
      </c>
      <c r="B72" s="136" t="str">
        <f t="shared" si="1"/>
        <v>012</v>
      </c>
      <c r="C72" s="136">
        <v>101012</v>
      </c>
      <c r="D72" s="136" t="s">
        <v>168</v>
      </c>
      <c r="E72" s="136">
        <v>101012</v>
      </c>
      <c r="F72" s="137" t="s">
        <v>108</v>
      </c>
      <c r="G72" s="139">
        <v>60</v>
      </c>
      <c r="H72" s="139">
        <v>200000</v>
      </c>
      <c r="I72" s="140">
        <f t="shared" si="2"/>
        <v>65194.7</v>
      </c>
      <c r="J72" s="141">
        <f>52949</f>
        <v>52949</v>
      </c>
      <c r="K72" s="140">
        <v>0</v>
      </c>
      <c r="L72" s="140">
        <v>37387</v>
      </c>
      <c r="M72" s="142">
        <v>27807.7</v>
      </c>
      <c r="N72" s="142">
        <v>0</v>
      </c>
      <c r="O72" s="142">
        <v>0</v>
      </c>
      <c r="P72" s="142">
        <v>0</v>
      </c>
      <c r="Q72" s="142">
        <v>0</v>
      </c>
      <c r="R72" s="140">
        <f t="shared" si="0"/>
        <v>65194.7</v>
      </c>
      <c r="T72" s="140">
        <v>65194.7</v>
      </c>
      <c r="U72" s="140">
        <v>0</v>
      </c>
      <c r="W72" s="143" t="str">
        <f t="shared" si="3"/>
        <v>N/A</v>
      </c>
      <c r="X72" s="144">
        <f t="shared" si="4"/>
        <v>0</v>
      </c>
      <c r="Y72" s="143" t="str">
        <f t="shared" si="5"/>
        <v>N/A</v>
      </c>
    </row>
    <row r="73" spans="1:25" ht="15">
      <c r="A73" s="136">
        <v>65</v>
      </c>
      <c r="B73" s="136" t="str">
        <f t="shared" si="1"/>
        <v>020</v>
      </c>
      <c r="C73" s="136">
        <v>101020</v>
      </c>
      <c r="D73" s="136" t="s">
        <v>169</v>
      </c>
      <c r="E73" s="136">
        <v>101020</v>
      </c>
      <c r="F73" s="137" t="s">
        <v>102</v>
      </c>
      <c r="G73" s="138">
        <v>60</v>
      </c>
      <c r="H73" s="138">
        <v>100000</v>
      </c>
      <c r="I73" s="140">
        <f t="shared" si="2"/>
        <v>24148.3</v>
      </c>
      <c r="J73" s="141"/>
      <c r="K73" s="140">
        <v>10582.8</v>
      </c>
      <c r="L73" s="140">
        <v>4707.2</v>
      </c>
      <c r="M73" s="142">
        <v>8016</v>
      </c>
      <c r="N73" s="142">
        <v>842.3</v>
      </c>
      <c r="O73" s="142">
        <v>0</v>
      </c>
      <c r="P73" s="142">
        <v>0</v>
      </c>
      <c r="Q73" s="142">
        <v>0</v>
      </c>
      <c r="R73" s="140">
        <f t="shared" ref="R73:R136" si="6">SUM(K73:Q73)</f>
        <v>24148.3</v>
      </c>
      <c r="T73" s="140">
        <v>24148.3</v>
      </c>
      <c r="U73" s="140">
        <v>0</v>
      </c>
      <c r="W73" s="143" t="str">
        <f t="shared" si="3"/>
        <v>N/A</v>
      </c>
      <c r="X73" s="144">
        <f t="shared" si="4"/>
        <v>0</v>
      </c>
      <c r="Y73" s="143" t="str">
        <f t="shared" si="5"/>
        <v>N/A</v>
      </c>
    </row>
    <row r="74" spans="1:25" ht="15">
      <c r="A74" s="136">
        <v>66</v>
      </c>
      <c r="B74" s="136" t="str">
        <f t="shared" ref="B74:B137" si="7">MID(C74,4,3)</f>
        <v>023</v>
      </c>
      <c r="C74" s="136">
        <v>101023</v>
      </c>
      <c r="D74" s="136" t="s">
        <v>170</v>
      </c>
      <c r="E74" s="136">
        <v>101023</v>
      </c>
      <c r="F74" s="137" t="s">
        <v>108</v>
      </c>
      <c r="G74" s="139">
        <v>60</v>
      </c>
      <c r="H74" s="139">
        <v>200000</v>
      </c>
      <c r="I74" s="140">
        <f t="shared" ref="I74:I137" si="8">T74-U74</f>
        <v>1073.3</v>
      </c>
      <c r="J74" s="141"/>
      <c r="K74" s="140">
        <v>0</v>
      </c>
      <c r="L74" s="140">
        <v>0</v>
      </c>
      <c r="M74" s="142">
        <v>0</v>
      </c>
      <c r="N74" s="142">
        <v>0</v>
      </c>
      <c r="O74" s="142">
        <v>0</v>
      </c>
      <c r="P74" s="142">
        <v>1073.3</v>
      </c>
      <c r="Q74" s="142">
        <v>0</v>
      </c>
      <c r="R74" s="140">
        <f t="shared" si="6"/>
        <v>1073.3</v>
      </c>
      <c r="T74" s="140">
        <v>1073.3</v>
      </c>
      <c r="U74" s="140">
        <v>0</v>
      </c>
      <c r="W74" s="143" t="str">
        <f t="shared" ref="W74:W137" si="9">IF(H74-I74&gt;0,"N/A",H74-I74)</f>
        <v>N/A</v>
      </c>
      <c r="X74" s="144">
        <f t="shared" ref="X74:X137" si="10">IF(Y74="N/A",0,IF(W74="N/A",Y74,IF(Y74="N/A",0,Y74-W74)))</f>
        <v>0</v>
      </c>
      <c r="Y74" s="143" t="str">
        <f t="shared" ref="Y74:Y137" si="11">IF(H74-(I74+J74)&gt;0,"N/A",H74-(I74+J74))</f>
        <v>N/A</v>
      </c>
    </row>
    <row r="75" spans="1:25" ht="15">
      <c r="A75" s="136">
        <v>67</v>
      </c>
      <c r="B75" s="136" t="str">
        <f t="shared" si="7"/>
        <v>150</v>
      </c>
      <c r="C75" s="136">
        <v>101150</v>
      </c>
      <c r="D75" s="136" t="s">
        <v>171</v>
      </c>
      <c r="E75" s="136">
        <v>101150</v>
      </c>
      <c r="F75" s="137" t="s">
        <v>102</v>
      </c>
      <c r="G75" s="139">
        <v>60</v>
      </c>
      <c r="H75" s="139">
        <v>200000</v>
      </c>
      <c r="I75" s="140">
        <f t="shared" si="8"/>
        <v>-0.92</v>
      </c>
      <c r="J75" s="141"/>
      <c r="K75" s="140">
        <v>0</v>
      </c>
      <c r="L75" s="140">
        <v>0</v>
      </c>
      <c r="M75" s="142">
        <v>0</v>
      </c>
      <c r="N75" s="142">
        <v>0</v>
      </c>
      <c r="O75" s="142">
        <v>0</v>
      </c>
      <c r="P75" s="142">
        <v>0</v>
      </c>
      <c r="Q75" s="142">
        <v>0</v>
      </c>
      <c r="R75" s="140">
        <f t="shared" si="6"/>
        <v>0</v>
      </c>
      <c r="T75" s="140">
        <v>0</v>
      </c>
      <c r="U75" s="140">
        <v>0.92</v>
      </c>
      <c r="W75" s="143" t="str">
        <f t="shared" si="9"/>
        <v>N/A</v>
      </c>
      <c r="X75" s="144">
        <f t="shared" si="10"/>
        <v>0</v>
      </c>
      <c r="Y75" s="143" t="str">
        <f t="shared" si="11"/>
        <v>N/A</v>
      </c>
    </row>
    <row r="76" spans="1:25" ht="15">
      <c r="A76" s="136">
        <v>68</v>
      </c>
      <c r="B76" s="136" t="str">
        <f t="shared" si="7"/>
        <v>173</v>
      </c>
      <c r="C76" s="136">
        <v>101173</v>
      </c>
      <c r="D76" s="136" t="s">
        <v>172</v>
      </c>
      <c r="E76" s="136">
        <v>101173</v>
      </c>
      <c r="F76" s="137" t="s">
        <v>102</v>
      </c>
      <c r="G76" s="139">
        <v>60</v>
      </c>
      <c r="H76" s="139">
        <v>500000</v>
      </c>
      <c r="I76" s="140">
        <f t="shared" si="8"/>
        <v>393934.3</v>
      </c>
      <c r="J76" s="141"/>
      <c r="K76" s="140">
        <v>44872.9</v>
      </c>
      <c r="L76" s="140">
        <v>24000</v>
      </c>
      <c r="M76" s="142">
        <v>12000</v>
      </c>
      <c r="N76" s="142">
        <v>67050.899999999994</v>
      </c>
      <c r="O76" s="142">
        <v>155299.6</v>
      </c>
      <c r="P76" s="142">
        <v>90710.9</v>
      </c>
      <c r="Q76" s="142">
        <v>0</v>
      </c>
      <c r="R76" s="140">
        <f t="shared" si="6"/>
        <v>393934.30000000005</v>
      </c>
      <c r="T76" s="140">
        <v>393934.3</v>
      </c>
      <c r="U76" s="140">
        <v>0</v>
      </c>
      <c r="W76" s="143" t="str">
        <f t="shared" si="9"/>
        <v>N/A</v>
      </c>
      <c r="X76" s="144">
        <f t="shared" si="10"/>
        <v>0</v>
      </c>
      <c r="Y76" s="143" t="str">
        <f t="shared" si="11"/>
        <v>N/A</v>
      </c>
    </row>
    <row r="77" spans="1:25" ht="15">
      <c r="A77" s="136">
        <v>69</v>
      </c>
      <c r="B77" s="136" t="str">
        <f t="shared" si="7"/>
        <v>174</v>
      </c>
      <c r="C77" s="136">
        <v>101174</v>
      </c>
      <c r="D77" s="136" t="s">
        <v>173</v>
      </c>
      <c r="E77" s="136">
        <v>101174</v>
      </c>
      <c r="F77" s="137" t="s">
        <v>102</v>
      </c>
      <c r="G77" s="139">
        <v>60</v>
      </c>
      <c r="H77" s="139">
        <v>50000</v>
      </c>
      <c r="I77" s="140">
        <f t="shared" si="8"/>
        <v>0.1</v>
      </c>
      <c r="J77" s="141"/>
      <c r="K77" s="140">
        <v>0</v>
      </c>
      <c r="L77" s="140">
        <v>0</v>
      </c>
      <c r="M77" s="142">
        <v>0</v>
      </c>
      <c r="N77" s="142">
        <v>0</v>
      </c>
      <c r="O77" s="142">
        <v>0</v>
      </c>
      <c r="P77" s="142">
        <v>0.1</v>
      </c>
      <c r="Q77" s="142">
        <v>0</v>
      </c>
      <c r="R77" s="140">
        <f t="shared" si="6"/>
        <v>0.1</v>
      </c>
      <c r="T77" s="140">
        <v>0.1</v>
      </c>
      <c r="U77" s="140">
        <v>0</v>
      </c>
      <c r="W77" s="143" t="str">
        <f t="shared" si="9"/>
        <v>N/A</v>
      </c>
      <c r="X77" s="144">
        <f t="shared" si="10"/>
        <v>0</v>
      </c>
      <c r="Y77" s="143" t="str">
        <f t="shared" si="11"/>
        <v>N/A</v>
      </c>
    </row>
    <row r="78" spans="1:25" ht="15">
      <c r="A78" s="136">
        <v>70</v>
      </c>
      <c r="B78" s="136" t="str">
        <f t="shared" si="7"/>
        <v>206</v>
      </c>
      <c r="C78" s="136">
        <v>101206</v>
      </c>
      <c r="D78" s="136" t="s">
        <v>174</v>
      </c>
      <c r="E78" s="136">
        <v>101206</v>
      </c>
      <c r="F78" s="137" t="s">
        <v>102</v>
      </c>
      <c r="G78" s="139">
        <v>60</v>
      </c>
      <c r="H78" s="139">
        <v>250000</v>
      </c>
      <c r="I78" s="140">
        <f t="shared" si="8"/>
        <v>24624.6</v>
      </c>
      <c r="J78" s="141"/>
      <c r="K78" s="140">
        <v>0</v>
      </c>
      <c r="L78" s="140">
        <v>0</v>
      </c>
      <c r="M78" s="142">
        <v>0</v>
      </c>
      <c r="N78" s="142">
        <v>0</v>
      </c>
      <c r="O78" s="142">
        <v>5400</v>
      </c>
      <c r="P78" s="142">
        <v>19224.599999999999</v>
      </c>
      <c r="Q78" s="142">
        <v>0</v>
      </c>
      <c r="R78" s="140">
        <f t="shared" si="6"/>
        <v>24624.6</v>
      </c>
      <c r="T78" s="140">
        <v>24624.6</v>
      </c>
      <c r="U78" s="140">
        <v>0</v>
      </c>
      <c r="W78" s="143" t="str">
        <f t="shared" si="9"/>
        <v>N/A</v>
      </c>
      <c r="X78" s="144">
        <f t="shared" si="10"/>
        <v>0</v>
      </c>
      <c r="Y78" s="143" t="str">
        <f t="shared" si="11"/>
        <v>N/A</v>
      </c>
    </row>
    <row r="79" spans="1:25" ht="15">
      <c r="A79" s="136">
        <v>71</v>
      </c>
      <c r="B79" s="136" t="str">
        <f t="shared" si="7"/>
        <v>210</v>
      </c>
      <c r="C79" s="136">
        <v>101210</v>
      </c>
      <c r="D79" s="136" t="s">
        <v>175</v>
      </c>
      <c r="E79" s="136">
        <v>101210</v>
      </c>
      <c r="F79" s="137" t="s">
        <v>102</v>
      </c>
      <c r="G79" s="139">
        <v>60</v>
      </c>
      <c r="H79" s="139">
        <v>30000</v>
      </c>
      <c r="I79" s="140">
        <f t="shared" si="8"/>
        <v>8</v>
      </c>
      <c r="J79" s="141"/>
      <c r="K79" s="140">
        <v>0</v>
      </c>
      <c r="L79" s="140">
        <v>0</v>
      </c>
      <c r="M79" s="142">
        <v>0</v>
      </c>
      <c r="N79" s="142">
        <v>0</v>
      </c>
      <c r="O79" s="142">
        <v>0</v>
      </c>
      <c r="P79" s="142">
        <v>8</v>
      </c>
      <c r="Q79" s="142">
        <v>0</v>
      </c>
      <c r="R79" s="140">
        <f t="shared" si="6"/>
        <v>8</v>
      </c>
      <c r="T79" s="140">
        <v>8</v>
      </c>
      <c r="U79" s="140">
        <v>0</v>
      </c>
      <c r="W79" s="143" t="str">
        <f t="shared" si="9"/>
        <v>N/A</v>
      </c>
      <c r="X79" s="144">
        <f t="shared" si="10"/>
        <v>0</v>
      </c>
      <c r="Y79" s="143" t="str">
        <f t="shared" si="11"/>
        <v>N/A</v>
      </c>
    </row>
    <row r="80" spans="1:25" ht="15">
      <c r="A80" s="136">
        <v>72</v>
      </c>
      <c r="B80" s="136" t="str">
        <f t="shared" si="7"/>
        <v>211</v>
      </c>
      <c r="C80" s="136">
        <v>101211</v>
      </c>
      <c r="D80" s="136" t="s">
        <v>176</v>
      </c>
      <c r="E80" s="136">
        <v>101211</v>
      </c>
      <c r="F80" s="137" t="s">
        <v>102</v>
      </c>
      <c r="G80" s="139">
        <v>60</v>
      </c>
      <c r="H80" s="139">
        <v>300000</v>
      </c>
      <c r="I80" s="140">
        <f t="shared" si="8"/>
        <v>56159.95</v>
      </c>
      <c r="J80" s="141"/>
      <c r="K80" s="140">
        <v>0</v>
      </c>
      <c r="L80" s="140">
        <v>0</v>
      </c>
      <c r="M80" s="142">
        <v>0</v>
      </c>
      <c r="N80" s="142">
        <v>0</v>
      </c>
      <c r="O80" s="142">
        <v>0</v>
      </c>
      <c r="P80" s="142">
        <v>56159.95</v>
      </c>
      <c r="Q80" s="142">
        <v>0</v>
      </c>
      <c r="R80" s="140">
        <f t="shared" si="6"/>
        <v>56159.95</v>
      </c>
      <c r="T80" s="140">
        <v>56159.95</v>
      </c>
      <c r="U80" s="140">
        <v>0</v>
      </c>
      <c r="W80" s="143" t="str">
        <f t="shared" si="9"/>
        <v>N/A</v>
      </c>
      <c r="X80" s="144">
        <f t="shared" si="10"/>
        <v>0</v>
      </c>
      <c r="Y80" s="143" t="str">
        <f t="shared" si="11"/>
        <v>N/A</v>
      </c>
    </row>
    <row r="81" spans="1:25" ht="15">
      <c r="A81" s="136">
        <v>73</v>
      </c>
      <c r="B81" s="136" t="str">
        <f t="shared" si="7"/>
        <v>226</v>
      </c>
      <c r="C81" s="136">
        <v>101226</v>
      </c>
      <c r="D81" s="136" t="s">
        <v>177</v>
      </c>
      <c r="E81" s="136">
        <v>101226</v>
      </c>
      <c r="F81" s="137" t="s">
        <v>127</v>
      </c>
      <c r="G81" s="139">
        <v>60</v>
      </c>
      <c r="H81" s="139">
        <v>150000</v>
      </c>
      <c r="I81" s="140">
        <f t="shared" si="8"/>
        <v>-29.4</v>
      </c>
      <c r="J81" s="141"/>
      <c r="K81" s="140">
        <v>0</v>
      </c>
      <c r="L81" s="140">
        <v>0</v>
      </c>
      <c r="M81" s="142">
        <v>0</v>
      </c>
      <c r="N81" s="142">
        <v>0</v>
      </c>
      <c r="O81" s="142">
        <v>0</v>
      </c>
      <c r="P81" s="142">
        <v>0</v>
      </c>
      <c r="Q81" s="142">
        <v>0</v>
      </c>
      <c r="R81" s="140">
        <f t="shared" si="6"/>
        <v>0</v>
      </c>
      <c r="T81" s="140">
        <v>0</v>
      </c>
      <c r="U81" s="140">
        <v>29.4</v>
      </c>
      <c r="W81" s="143" t="str">
        <f t="shared" si="9"/>
        <v>N/A</v>
      </c>
      <c r="X81" s="144">
        <f t="shared" si="10"/>
        <v>0</v>
      </c>
      <c r="Y81" s="143" t="str">
        <f t="shared" si="11"/>
        <v>N/A</v>
      </c>
    </row>
    <row r="82" spans="1:25" ht="15">
      <c r="A82" s="136">
        <v>74</v>
      </c>
      <c r="B82" s="136" t="str">
        <f t="shared" si="7"/>
        <v>242</v>
      </c>
      <c r="C82" s="136">
        <v>101242</v>
      </c>
      <c r="D82" s="136" t="s">
        <v>178</v>
      </c>
      <c r="E82" s="136">
        <v>101242</v>
      </c>
      <c r="F82" s="137" t="s">
        <v>127</v>
      </c>
      <c r="G82" s="139">
        <v>60</v>
      </c>
      <c r="H82" s="139">
        <v>200000</v>
      </c>
      <c r="I82" s="140">
        <f t="shared" si="8"/>
        <v>0.45</v>
      </c>
      <c r="J82" s="141"/>
      <c r="K82" s="140">
        <v>0</v>
      </c>
      <c r="L82" s="140">
        <v>0</v>
      </c>
      <c r="M82" s="142">
        <v>0</v>
      </c>
      <c r="N82" s="142">
        <v>0</v>
      </c>
      <c r="O82" s="142">
        <v>0</v>
      </c>
      <c r="P82" s="142">
        <v>0.45</v>
      </c>
      <c r="Q82" s="142">
        <v>0</v>
      </c>
      <c r="R82" s="140">
        <f t="shared" si="6"/>
        <v>0.45</v>
      </c>
      <c r="T82" s="140">
        <v>0.45</v>
      </c>
      <c r="U82" s="140">
        <v>0</v>
      </c>
      <c r="W82" s="143" t="str">
        <f t="shared" si="9"/>
        <v>N/A</v>
      </c>
      <c r="X82" s="144">
        <f t="shared" si="10"/>
        <v>0</v>
      </c>
      <c r="Y82" s="143" t="str">
        <f t="shared" si="11"/>
        <v>N/A</v>
      </c>
    </row>
    <row r="83" spans="1:25" ht="15">
      <c r="A83" s="136">
        <v>75</v>
      </c>
      <c r="B83" s="136" t="str">
        <f t="shared" si="7"/>
        <v>244</v>
      </c>
      <c r="C83" s="136">
        <v>101244</v>
      </c>
      <c r="D83" s="136" t="s">
        <v>179</v>
      </c>
      <c r="E83" s="136">
        <v>101244</v>
      </c>
      <c r="F83" s="137" t="s">
        <v>102</v>
      </c>
      <c r="G83" s="139">
        <v>60</v>
      </c>
      <c r="H83" s="139">
        <v>500000</v>
      </c>
      <c r="I83" s="140">
        <f t="shared" si="8"/>
        <v>10596.84</v>
      </c>
      <c r="J83" s="141"/>
      <c r="K83" s="140">
        <v>5904</v>
      </c>
      <c r="L83" s="140">
        <v>4692.84</v>
      </c>
      <c r="M83" s="142">
        <v>0</v>
      </c>
      <c r="N83" s="142">
        <v>0</v>
      </c>
      <c r="O83" s="142">
        <v>0</v>
      </c>
      <c r="P83" s="142">
        <v>0</v>
      </c>
      <c r="Q83" s="142">
        <v>0</v>
      </c>
      <c r="R83" s="140">
        <f t="shared" si="6"/>
        <v>10596.84</v>
      </c>
      <c r="T83" s="140">
        <v>10596.84</v>
      </c>
      <c r="U83" s="140">
        <v>0</v>
      </c>
      <c r="W83" s="143" t="str">
        <f t="shared" si="9"/>
        <v>N/A</v>
      </c>
      <c r="X83" s="144">
        <f t="shared" si="10"/>
        <v>0</v>
      </c>
      <c r="Y83" s="143" t="str">
        <f t="shared" si="11"/>
        <v>N/A</v>
      </c>
    </row>
    <row r="84" spans="1:25" ht="15">
      <c r="A84" s="136">
        <v>76</v>
      </c>
      <c r="B84" s="136" t="str">
        <f t="shared" si="7"/>
        <v>249</v>
      </c>
      <c r="C84" s="136">
        <v>101249</v>
      </c>
      <c r="D84" s="136" t="s">
        <v>180</v>
      </c>
      <c r="E84" s="136">
        <v>101249</v>
      </c>
      <c r="F84" s="137" t="s">
        <v>127</v>
      </c>
      <c r="G84" s="139">
        <v>60</v>
      </c>
      <c r="H84" s="139">
        <v>40000</v>
      </c>
      <c r="I84" s="140">
        <f t="shared" si="8"/>
        <v>40979.1</v>
      </c>
      <c r="J84" s="141"/>
      <c r="K84" s="140">
        <v>0</v>
      </c>
      <c r="L84" s="140">
        <v>0</v>
      </c>
      <c r="M84" s="142">
        <v>0</v>
      </c>
      <c r="N84" s="142">
        <v>0</v>
      </c>
      <c r="O84" s="142">
        <v>0</v>
      </c>
      <c r="P84" s="142">
        <v>0</v>
      </c>
      <c r="Q84" s="142">
        <v>40979.1</v>
      </c>
      <c r="R84" s="140">
        <f t="shared" si="6"/>
        <v>40979.1</v>
      </c>
      <c r="T84" s="140">
        <v>40979.1</v>
      </c>
      <c r="U84" s="140">
        <v>0</v>
      </c>
      <c r="W84" s="143">
        <f t="shared" si="9"/>
        <v>-979.09999999999854</v>
      </c>
      <c r="X84" s="144">
        <f t="shared" si="10"/>
        <v>0</v>
      </c>
      <c r="Y84" s="143">
        <f t="shared" si="11"/>
        <v>-979.09999999999854</v>
      </c>
    </row>
    <row r="85" spans="1:25" ht="15">
      <c r="A85" s="136">
        <v>77</v>
      </c>
      <c r="B85" s="136" t="str">
        <f t="shared" si="7"/>
        <v>265</v>
      </c>
      <c r="C85" s="136">
        <v>101265</v>
      </c>
      <c r="D85" s="136" t="s">
        <v>181</v>
      </c>
      <c r="E85" s="136">
        <v>101265</v>
      </c>
      <c r="F85" s="137" t="s">
        <v>127</v>
      </c>
      <c r="G85" s="139">
        <v>60</v>
      </c>
      <c r="H85" s="139">
        <v>50000</v>
      </c>
      <c r="I85" s="140">
        <f t="shared" si="8"/>
        <v>235.9</v>
      </c>
      <c r="J85" s="141"/>
      <c r="K85" s="140">
        <v>0</v>
      </c>
      <c r="L85" s="140">
        <v>0</v>
      </c>
      <c r="M85" s="142">
        <v>0</v>
      </c>
      <c r="N85" s="142">
        <v>0</v>
      </c>
      <c r="O85" s="142">
        <v>0</v>
      </c>
      <c r="P85" s="142">
        <v>235.9</v>
      </c>
      <c r="Q85" s="142">
        <v>0</v>
      </c>
      <c r="R85" s="140">
        <f t="shared" si="6"/>
        <v>235.9</v>
      </c>
      <c r="T85" s="140">
        <v>235.9</v>
      </c>
      <c r="U85" s="140">
        <v>0</v>
      </c>
      <c r="W85" s="143" t="str">
        <f t="shared" si="9"/>
        <v>N/A</v>
      </c>
      <c r="X85" s="144">
        <f t="shared" si="10"/>
        <v>0</v>
      </c>
      <c r="Y85" s="143" t="str">
        <f t="shared" si="11"/>
        <v>N/A</v>
      </c>
    </row>
    <row r="86" spans="1:25" ht="15">
      <c r="A86" s="136">
        <v>78</v>
      </c>
      <c r="B86" s="136" t="str">
        <f t="shared" si="7"/>
        <v>287</v>
      </c>
      <c r="C86" s="136">
        <v>101287</v>
      </c>
      <c r="D86" s="136" t="s">
        <v>182</v>
      </c>
      <c r="E86" s="136">
        <v>101287</v>
      </c>
      <c r="F86" s="137" t="s">
        <v>127</v>
      </c>
      <c r="G86" s="138">
        <v>60</v>
      </c>
      <c r="H86" s="138">
        <v>200000</v>
      </c>
      <c r="I86" s="140">
        <f t="shared" si="8"/>
        <v>37766.25</v>
      </c>
      <c r="J86" s="141"/>
      <c r="K86" s="140">
        <v>0</v>
      </c>
      <c r="L86" s="140">
        <v>0</v>
      </c>
      <c r="M86" s="142">
        <v>0</v>
      </c>
      <c r="N86" s="142">
        <v>0</v>
      </c>
      <c r="O86" s="142">
        <v>0</v>
      </c>
      <c r="P86" s="142">
        <v>37766.25</v>
      </c>
      <c r="Q86" s="142">
        <v>0</v>
      </c>
      <c r="R86" s="140">
        <f t="shared" si="6"/>
        <v>37766.25</v>
      </c>
      <c r="T86" s="140">
        <v>37766.25</v>
      </c>
      <c r="U86" s="140">
        <v>0</v>
      </c>
      <c r="W86" s="143" t="str">
        <f t="shared" si="9"/>
        <v>N/A</v>
      </c>
      <c r="X86" s="144">
        <f t="shared" si="10"/>
        <v>0</v>
      </c>
      <c r="Y86" s="143" t="str">
        <f t="shared" si="11"/>
        <v>N/A</v>
      </c>
    </row>
    <row r="87" spans="1:25" ht="15">
      <c r="A87" s="136">
        <v>79</v>
      </c>
      <c r="B87" s="136" t="str">
        <f t="shared" si="7"/>
        <v>310</v>
      </c>
      <c r="C87" s="136">
        <v>101310</v>
      </c>
      <c r="D87" s="136" t="s">
        <v>183</v>
      </c>
      <c r="E87" s="136">
        <v>101310</v>
      </c>
      <c r="F87" s="137" t="s">
        <v>102</v>
      </c>
      <c r="G87" s="139">
        <v>60</v>
      </c>
      <c r="H87" s="139">
        <v>100000</v>
      </c>
      <c r="I87" s="140">
        <f t="shared" si="8"/>
        <v>0.4</v>
      </c>
      <c r="J87" s="141"/>
      <c r="K87" s="140">
        <v>0</v>
      </c>
      <c r="L87" s="140">
        <v>0</v>
      </c>
      <c r="M87" s="142">
        <v>0</v>
      </c>
      <c r="N87" s="142">
        <v>0</v>
      </c>
      <c r="O87" s="142">
        <v>0</v>
      </c>
      <c r="P87" s="142">
        <v>0.4</v>
      </c>
      <c r="Q87" s="142">
        <v>0</v>
      </c>
      <c r="R87" s="140">
        <f t="shared" si="6"/>
        <v>0.4</v>
      </c>
      <c r="T87" s="140">
        <v>0.4</v>
      </c>
      <c r="U87" s="140">
        <v>0</v>
      </c>
      <c r="W87" s="143" t="str">
        <f t="shared" si="9"/>
        <v>N/A</v>
      </c>
      <c r="X87" s="144">
        <f t="shared" si="10"/>
        <v>0</v>
      </c>
      <c r="Y87" s="143" t="str">
        <f t="shared" si="11"/>
        <v>N/A</v>
      </c>
    </row>
    <row r="88" spans="1:25" ht="15">
      <c r="A88" s="136">
        <v>80</v>
      </c>
      <c r="B88" s="136" t="str">
        <f t="shared" si="7"/>
        <v>333</v>
      </c>
      <c r="C88" s="136">
        <v>101333</v>
      </c>
      <c r="D88" s="136" t="s">
        <v>184</v>
      </c>
      <c r="E88" s="136">
        <v>101333</v>
      </c>
      <c r="F88" s="137" t="s">
        <v>142</v>
      </c>
      <c r="G88" s="139">
        <v>60</v>
      </c>
      <c r="H88" s="139">
        <v>50000</v>
      </c>
      <c r="I88" s="140">
        <f t="shared" si="8"/>
        <v>0.2</v>
      </c>
      <c r="J88" s="141"/>
      <c r="K88" s="140">
        <v>0</v>
      </c>
      <c r="L88" s="140">
        <v>0</v>
      </c>
      <c r="M88" s="142">
        <v>0</v>
      </c>
      <c r="N88" s="142">
        <v>0</v>
      </c>
      <c r="O88" s="142">
        <v>0</v>
      </c>
      <c r="P88" s="142">
        <v>0.2</v>
      </c>
      <c r="Q88" s="142">
        <v>0</v>
      </c>
      <c r="R88" s="140">
        <f t="shared" si="6"/>
        <v>0.2</v>
      </c>
      <c r="T88" s="140">
        <v>0.2</v>
      </c>
      <c r="U88" s="140">
        <v>0</v>
      </c>
      <c r="W88" s="143" t="str">
        <f t="shared" si="9"/>
        <v>N/A</v>
      </c>
      <c r="X88" s="144">
        <f t="shared" si="10"/>
        <v>0</v>
      </c>
      <c r="Y88" s="143" t="str">
        <f t="shared" si="11"/>
        <v>N/A</v>
      </c>
    </row>
    <row r="89" spans="1:25" ht="15">
      <c r="A89" s="136">
        <v>81</v>
      </c>
      <c r="B89" s="136" t="str">
        <f t="shared" si="7"/>
        <v>341</v>
      </c>
      <c r="C89" s="136">
        <v>101341</v>
      </c>
      <c r="D89" s="136" t="s">
        <v>185</v>
      </c>
      <c r="E89" s="136">
        <v>101341</v>
      </c>
      <c r="F89" s="137" t="s">
        <v>127</v>
      </c>
      <c r="G89" s="139">
        <v>60</v>
      </c>
      <c r="H89" s="139">
        <v>300000</v>
      </c>
      <c r="I89" s="140">
        <f t="shared" si="8"/>
        <v>22405.599999999999</v>
      </c>
      <c r="J89" s="141"/>
      <c r="K89" s="140">
        <v>0</v>
      </c>
      <c r="L89" s="140">
        <v>0</v>
      </c>
      <c r="M89" s="142">
        <v>22405.599999999999</v>
      </c>
      <c r="N89" s="142">
        <v>0</v>
      </c>
      <c r="O89" s="142">
        <v>0</v>
      </c>
      <c r="P89" s="142">
        <v>0</v>
      </c>
      <c r="Q89" s="142">
        <v>0</v>
      </c>
      <c r="R89" s="140">
        <f t="shared" si="6"/>
        <v>22405.599999999999</v>
      </c>
      <c r="T89" s="140">
        <v>22405.599999999999</v>
      </c>
      <c r="U89" s="140">
        <v>0</v>
      </c>
      <c r="W89" s="143" t="str">
        <f t="shared" si="9"/>
        <v>N/A</v>
      </c>
      <c r="X89" s="144">
        <f t="shared" si="10"/>
        <v>0</v>
      </c>
      <c r="Y89" s="143" t="str">
        <f t="shared" si="11"/>
        <v>N/A</v>
      </c>
    </row>
    <row r="90" spans="1:25" ht="15">
      <c r="A90" s="136">
        <v>82</v>
      </c>
      <c r="B90" s="136" t="str">
        <f t="shared" si="7"/>
        <v>349</v>
      </c>
      <c r="C90" s="136">
        <v>101349</v>
      </c>
      <c r="D90" s="136" t="s">
        <v>186</v>
      </c>
      <c r="E90" s="136">
        <v>101349</v>
      </c>
      <c r="F90" s="137" t="s">
        <v>127</v>
      </c>
      <c r="G90" s="139">
        <v>60</v>
      </c>
      <c r="H90" s="139">
        <v>500000</v>
      </c>
      <c r="I90" s="140">
        <f t="shared" si="8"/>
        <v>9.5</v>
      </c>
      <c r="J90" s="141"/>
      <c r="K90" s="140">
        <v>0</v>
      </c>
      <c r="L90" s="140">
        <v>0</v>
      </c>
      <c r="M90" s="142">
        <v>0</v>
      </c>
      <c r="N90" s="142">
        <v>0</v>
      </c>
      <c r="O90" s="142">
        <v>0</v>
      </c>
      <c r="P90" s="142">
        <v>9.5</v>
      </c>
      <c r="Q90" s="142">
        <v>0</v>
      </c>
      <c r="R90" s="140">
        <f t="shared" si="6"/>
        <v>9.5</v>
      </c>
      <c r="T90" s="140">
        <v>9.5</v>
      </c>
      <c r="U90" s="140">
        <v>0</v>
      </c>
      <c r="W90" s="143" t="str">
        <f t="shared" si="9"/>
        <v>N/A</v>
      </c>
      <c r="X90" s="144">
        <f t="shared" si="10"/>
        <v>0</v>
      </c>
      <c r="Y90" s="143" t="str">
        <f t="shared" si="11"/>
        <v>N/A</v>
      </c>
    </row>
    <row r="91" spans="1:25" ht="15">
      <c r="A91" s="136">
        <v>83</v>
      </c>
      <c r="B91" s="136" t="str">
        <f t="shared" si="7"/>
        <v>353</v>
      </c>
      <c r="C91" s="136">
        <v>101353</v>
      </c>
      <c r="D91" s="136" t="s">
        <v>187</v>
      </c>
      <c r="E91" s="136">
        <v>101353</v>
      </c>
      <c r="F91" s="137" t="s">
        <v>142</v>
      </c>
      <c r="G91" s="139">
        <v>60</v>
      </c>
      <c r="H91" s="139">
        <v>250000</v>
      </c>
      <c r="I91" s="140">
        <f t="shared" si="8"/>
        <v>0.8</v>
      </c>
      <c r="J91" s="141"/>
      <c r="K91" s="140">
        <v>0</v>
      </c>
      <c r="L91" s="140">
        <v>0</v>
      </c>
      <c r="M91" s="142">
        <v>0</v>
      </c>
      <c r="N91" s="142">
        <v>0</v>
      </c>
      <c r="O91" s="142">
        <v>0</v>
      </c>
      <c r="P91" s="142">
        <v>0.8</v>
      </c>
      <c r="Q91" s="142">
        <v>0</v>
      </c>
      <c r="R91" s="140">
        <f t="shared" si="6"/>
        <v>0.8</v>
      </c>
      <c r="T91" s="140">
        <v>0.8</v>
      </c>
      <c r="U91" s="140">
        <v>0</v>
      </c>
      <c r="W91" s="143" t="str">
        <f t="shared" si="9"/>
        <v>N/A</v>
      </c>
      <c r="X91" s="144">
        <f t="shared" si="10"/>
        <v>0</v>
      </c>
      <c r="Y91" s="143" t="str">
        <f t="shared" si="11"/>
        <v>N/A</v>
      </c>
    </row>
    <row r="92" spans="1:25" ht="15">
      <c r="A92" s="136">
        <v>84</v>
      </c>
      <c r="B92" s="136" t="str">
        <f t="shared" si="7"/>
        <v>366</v>
      </c>
      <c r="C92" s="136">
        <v>101366</v>
      </c>
      <c r="D92" s="136" t="s">
        <v>188</v>
      </c>
      <c r="E92" s="136">
        <v>101366</v>
      </c>
      <c r="F92" s="137" t="s">
        <v>108</v>
      </c>
      <c r="G92" s="139">
        <v>60</v>
      </c>
      <c r="H92" s="139">
        <v>500000</v>
      </c>
      <c r="I92" s="140">
        <f t="shared" si="8"/>
        <v>0.5</v>
      </c>
      <c r="J92" s="141"/>
      <c r="K92" s="140">
        <v>0</v>
      </c>
      <c r="L92" s="140">
        <v>0</v>
      </c>
      <c r="M92" s="142">
        <v>0</v>
      </c>
      <c r="N92" s="142">
        <v>0</v>
      </c>
      <c r="O92" s="142">
        <v>0</v>
      </c>
      <c r="P92" s="142">
        <v>0.5</v>
      </c>
      <c r="Q92" s="142">
        <v>0</v>
      </c>
      <c r="R92" s="140">
        <f t="shared" si="6"/>
        <v>0.5</v>
      </c>
      <c r="T92" s="140">
        <v>0.5</v>
      </c>
      <c r="U92" s="140">
        <v>0</v>
      </c>
      <c r="W92" s="143" t="str">
        <f t="shared" si="9"/>
        <v>N/A</v>
      </c>
      <c r="X92" s="144">
        <f t="shared" si="10"/>
        <v>0</v>
      </c>
      <c r="Y92" s="143" t="str">
        <f t="shared" si="11"/>
        <v>N/A</v>
      </c>
    </row>
    <row r="93" spans="1:25" ht="15">
      <c r="A93" s="136">
        <v>85</v>
      </c>
      <c r="B93" s="136" t="str">
        <f t="shared" si="7"/>
        <v>385</v>
      </c>
      <c r="C93" s="136">
        <v>101385</v>
      </c>
      <c r="D93" s="136" t="s">
        <v>189</v>
      </c>
      <c r="E93" s="136">
        <v>101385</v>
      </c>
      <c r="F93" s="137" t="s">
        <v>102</v>
      </c>
      <c r="G93" s="139">
        <v>60</v>
      </c>
      <c r="H93" s="139">
        <v>1000000</v>
      </c>
      <c r="I93" s="140">
        <f t="shared" si="8"/>
        <v>4639.3999999999996</v>
      </c>
      <c r="J93" s="141"/>
      <c r="K93" s="140">
        <v>0</v>
      </c>
      <c r="L93" s="140">
        <v>0</v>
      </c>
      <c r="M93" s="142">
        <v>1587.6</v>
      </c>
      <c r="N93" s="142">
        <v>0</v>
      </c>
      <c r="O93" s="142">
        <v>2116.8000000000002</v>
      </c>
      <c r="P93" s="142">
        <v>935</v>
      </c>
      <c r="Q93" s="142">
        <v>0</v>
      </c>
      <c r="R93" s="140">
        <f t="shared" si="6"/>
        <v>4639.3999999999996</v>
      </c>
      <c r="T93" s="140">
        <v>4639.3999999999996</v>
      </c>
      <c r="U93" s="140">
        <v>0</v>
      </c>
      <c r="W93" s="143" t="str">
        <f t="shared" si="9"/>
        <v>N/A</v>
      </c>
      <c r="X93" s="144">
        <f t="shared" si="10"/>
        <v>0</v>
      </c>
      <c r="Y93" s="143" t="str">
        <f t="shared" si="11"/>
        <v>N/A</v>
      </c>
    </row>
    <row r="94" spans="1:25" ht="15">
      <c r="A94" s="136">
        <v>86</v>
      </c>
      <c r="B94" s="136" t="str">
        <f t="shared" si="7"/>
        <v>391</v>
      </c>
      <c r="C94" s="136">
        <v>101391</v>
      </c>
      <c r="D94" s="136" t="s">
        <v>190</v>
      </c>
      <c r="E94" s="136">
        <v>101391</v>
      </c>
      <c r="F94" s="137" t="s">
        <v>102</v>
      </c>
      <c r="G94" s="138">
        <v>60</v>
      </c>
      <c r="H94" s="138">
        <v>200000</v>
      </c>
      <c r="I94" s="140">
        <f t="shared" si="8"/>
        <v>555898.94999999995</v>
      </c>
      <c r="J94" s="141"/>
      <c r="K94" s="140">
        <v>150896.1</v>
      </c>
      <c r="L94" s="140">
        <v>180231.4</v>
      </c>
      <c r="M94" s="142">
        <v>223444.7</v>
      </c>
      <c r="N94" s="142">
        <v>1326.75</v>
      </c>
      <c r="O94" s="142">
        <v>0</v>
      </c>
      <c r="P94" s="142">
        <v>0</v>
      </c>
      <c r="Q94" s="142">
        <v>0</v>
      </c>
      <c r="R94" s="140">
        <f t="shared" si="6"/>
        <v>555898.94999999995</v>
      </c>
      <c r="T94" s="140">
        <v>555898.94999999995</v>
      </c>
      <c r="U94" s="140">
        <v>0</v>
      </c>
      <c r="W94" s="143">
        <f t="shared" si="9"/>
        <v>-355898.94999999995</v>
      </c>
      <c r="X94" s="144">
        <f t="shared" si="10"/>
        <v>0</v>
      </c>
      <c r="Y94" s="143">
        <f t="shared" si="11"/>
        <v>-355898.94999999995</v>
      </c>
    </row>
    <row r="95" spans="1:25" ht="15">
      <c r="A95" s="136">
        <v>87</v>
      </c>
      <c r="B95" s="136" t="str">
        <f t="shared" si="7"/>
        <v>395</v>
      </c>
      <c r="C95" s="136">
        <v>101395</v>
      </c>
      <c r="D95" s="136" t="s">
        <v>191</v>
      </c>
      <c r="E95" s="136">
        <v>101395</v>
      </c>
      <c r="F95" s="137" t="s">
        <v>102</v>
      </c>
      <c r="G95" s="138">
        <v>60</v>
      </c>
      <c r="H95" s="138">
        <v>100000</v>
      </c>
      <c r="I95" s="140">
        <f t="shared" si="8"/>
        <v>98627.3</v>
      </c>
      <c r="J95" s="141"/>
      <c r="K95" s="140">
        <v>42777.599999999999</v>
      </c>
      <c r="L95" s="140">
        <v>55845.599999999999</v>
      </c>
      <c r="M95" s="142">
        <v>4.0999999999999996</v>
      </c>
      <c r="N95" s="142">
        <v>0</v>
      </c>
      <c r="O95" s="142">
        <v>0</v>
      </c>
      <c r="P95" s="142">
        <v>0</v>
      </c>
      <c r="Q95" s="142">
        <v>0</v>
      </c>
      <c r="R95" s="140">
        <f t="shared" si="6"/>
        <v>98627.3</v>
      </c>
      <c r="T95" s="140">
        <v>98627.3</v>
      </c>
      <c r="U95" s="140">
        <v>0</v>
      </c>
      <c r="W95" s="143" t="str">
        <f t="shared" si="9"/>
        <v>N/A</v>
      </c>
      <c r="X95" s="144">
        <f t="shared" si="10"/>
        <v>0</v>
      </c>
      <c r="Y95" s="143" t="str">
        <f t="shared" si="11"/>
        <v>N/A</v>
      </c>
    </row>
    <row r="96" spans="1:25" ht="15">
      <c r="A96" s="136">
        <v>88</v>
      </c>
      <c r="B96" s="136" t="str">
        <f t="shared" si="7"/>
        <v>405</v>
      </c>
      <c r="C96" s="136">
        <v>101405</v>
      </c>
      <c r="D96" s="136" t="s">
        <v>192</v>
      </c>
      <c r="E96" s="136">
        <v>101405</v>
      </c>
      <c r="F96" s="137" t="s">
        <v>142</v>
      </c>
      <c r="G96" s="139">
        <v>60</v>
      </c>
      <c r="H96" s="139">
        <v>500000</v>
      </c>
      <c r="I96" s="140">
        <f t="shared" si="8"/>
        <v>40</v>
      </c>
      <c r="J96" s="141"/>
      <c r="K96" s="140">
        <v>0</v>
      </c>
      <c r="L96" s="140">
        <v>0</v>
      </c>
      <c r="M96" s="142">
        <v>0</v>
      </c>
      <c r="N96" s="142">
        <v>0</v>
      </c>
      <c r="O96" s="142">
        <v>0</v>
      </c>
      <c r="P96" s="142">
        <v>40</v>
      </c>
      <c r="Q96" s="142">
        <v>0</v>
      </c>
      <c r="R96" s="140">
        <f t="shared" si="6"/>
        <v>40</v>
      </c>
      <c r="T96" s="140">
        <v>40</v>
      </c>
      <c r="U96" s="140">
        <v>0</v>
      </c>
      <c r="W96" s="143" t="str">
        <f t="shared" si="9"/>
        <v>N/A</v>
      </c>
      <c r="X96" s="144">
        <f t="shared" si="10"/>
        <v>0</v>
      </c>
      <c r="Y96" s="143" t="str">
        <f t="shared" si="11"/>
        <v>N/A</v>
      </c>
    </row>
    <row r="97" spans="1:25" ht="15">
      <c r="A97" s="136">
        <v>89</v>
      </c>
      <c r="B97" s="136" t="str">
        <f t="shared" si="7"/>
        <v>411</v>
      </c>
      <c r="C97" s="136">
        <v>101411</v>
      </c>
      <c r="D97" s="136" t="s">
        <v>193</v>
      </c>
      <c r="E97" s="136">
        <v>101411</v>
      </c>
      <c r="F97" s="137" t="s">
        <v>102</v>
      </c>
      <c r="G97" s="139">
        <v>60</v>
      </c>
      <c r="H97" s="139">
        <v>250000</v>
      </c>
      <c r="I97" s="140">
        <f t="shared" si="8"/>
        <v>350962.75</v>
      </c>
      <c r="J97" s="141"/>
      <c r="K97" s="140">
        <v>0</v>
      </c>
      <c r="L97" s="140">
        <v>0</v>
      </c>
      <c r="M97" s="142">
        <v>0</v>
      </c>
      <c r="N97" s="142">
        <v>14125.5</v>
      </c>
      <c r="O97" s="142">
        <v>122161.5</v>
      </c>
      <c r="P97" s="142">
        <v>214675.75</v>
      </c>
      <c r="Q97" s="142">
        <v>0</v>
      </c>
      <c r="R97" s="140">
        <f t="shared" si="6"/>
        <v>350962.75</v>
      </c>
      <c r="T97" s="140">
        <v>350962.75</v>
      </c>
      <c r="U97" s="140">
        <v>0</v>
      </c>
      <c r="W97" s="143">
        <f t="shared" si="9"/>
        <v>-100962.75</v>
      </c>
      <c r="X97" s="144">
        <f t="shared" si="10"/>
        <v>0</v>
      </c>
      <c r="Y97" s="143">
        <f t="shared" si="11"/>
        <v>-100962.75</v>
      </c>
    </row>
    <row r="98" spans="1:25" ht="15">
      <c r="A98" s="136">
        <v>90</v>
      </c>
      <c r="B98" s="136" t="str">
        <f t="shared" si="7"/>
        <v>414</v>
      </c>
      <c r="C98" s="136">
        <v>101414</v>
      </c>
      <c r="D98" s="136" t="s">
        <v>194</v>
      </c>
      <c r="E98" s="136">
        <v>101414</v>
      </c>
      <c r="F98" s="137" t="s">
        <v>142</v>
      </c>
      <c r="G98" s="139">
        <v>60</v>
      </c>
      <c r="H98" s="139">
        <v>250000</v>
      </c>
      <c r="I98" s="140">
        <f t="shared" si="8"/>
        <v>-0.1</v>
      </c>
      <c r="J98" s="141"/>
      <c r="K98" s="140">
        <v>0</v>
      </c>
      <c r="L98" s="140">
        <v>0</v>
      </c>
      <c r="M98" s="142">
        <v>0</v>
      </c>
      <c r="N98" s="142">
        <v>0</v>
      </c>
      <c r="O98" s="142">
        <v>0</v>
      </c>
      <c r="P98" s="142">
        <v>0</v>
      </c>
      <c r="Q98" s="142">
        <v>0</v>
      </c>
      <c r="R98" s="140">
        <f t="shared" si="6"/>
        <v>0</v>
      </c>
      <c r="T98" s="140">
        <v>0</v>
      </c>
      <c r="U98" s="140">
        <v>0.1</v>
      </c>
      <c r="W98" s="143" t="str">
        <f t="shared" si="9"/>
        <v>N/A</v>
      </c>
      <c r="X98" s="144">
        <f t="shared" si="10"/>
        <v>0</v>
      </c>
      <c r="Y98" s="143" t="str">
        <f t="shared" si="11"/>
        <v>N/A</v>
      </c>
    </row>
    <row r="99" spans="1:25" ht="15">
      <c r="A99" s="136">
        <v>91</v>
      </c>
      <c r="B99" s="136" t="str">
        <f t="shared" si="7"/>
        <v>425</v>
      </c>
      <c r="C99" s="136">
        <v>101425</v>
      </c>
      <c r="D99" s="136" t="s">
        <v>195</v>
      </c>
      <c r="E99" s="136">
        <v>101425</v>
      </c>
      <c r="F99" s="137" t="s">
        <v>142</v>
      </c>
      <c r="G99" s="138">
        <v>60</v>
      </c>
      <c r="H99" s="138">
        <v>700000</v>
      </c>
      <c r="I99" s="140">
        <f t="shared" si="8"/>
        <v>109797.46</v>
      </c>
      <c r="J99" s="141"/>
      <c r="K99" s="140">
        <v>7617.6</v>
      </c>
      <c r="L99" s="140">
        <v>12024.4</v>
      </c>
      <c r="M99" s="142">
        <v>31560.6</v>
      </c>
      <c r="N99" s="142">
        <v>58594.8</v>
      </c>
      <c r="O99" s="142">
        <v>0.06</v>
      </c>
      <c r="P99" s="142">
        <v>0</v>
      </c>
      <c r="Q99" s="142">
        <v>0</v>
      </c>
      <c r="R99" s="140">
        <f t="shared" si="6"/>
        <v>109797.45999999999</v>
      </c>
      <c r="T99" s="140">
        <v>109797.46</v>
      </c>
      <c r="U99" s="140">
        <v>0</v>
      </c>
      <c r="W99" s="143" t="str">
        <f t="shared" si="9"/>
        <v>N/A</v>
      </c>
      <c r="X99" s="144">
        <f t="shared" si="10"/>
        <v>0</v>
      </c>
      <c r="Y99" s="143" t="str">
        <f t="shared" si="11"/>
        <v>N/A</v>
      </c>
    </row>
    <row r="100" spans="1:25" ht="15">
      <c r="A100" s="136">
        <v>92</v>
      </c>
      <c r="B100" s="136" t="str">
        <f t="shared" si="7"/>
        <v>429</v>
      </c>
      <c r="C100" s="136">
        <v>101429</v>
      </c>
      <c r="D100" s="136" t="s">
        <v>196</v>
      </c>
      <c r="E100" s="136">
        <v>101429</v>
      </c>
      <c r="F100" s="137" t="s">
        <v>127</v>
      </c>
      <c r="G100" s="139">
        <v>60</v>
      </c>
      <c r="H100" s="139">
        <v>50000</v>
      </c>
      <c r="I100" s="140">
        <f t="shared" si="8"/>
        <v>35850</v>
      </c>
      <c r="J100" s="141">
        <f>25000+25000+25000+25000</f>
        <v>100000</v>
      </c>
      <c r="K100" s="140">
        <v>35850</v>
      </c>
      <c r="L100" s="140">
        <v>0</v>
      </c>
      <c r="M100" s="142">
        <v>0</v>
      </c>
      <c r="N100" s="142">
        <v>0</v>
      </c>
      <c r="O100" s="142">
        <v>0</v>
      </c>
      <c r="P100" s="142">
        <v>0</v>
      </c>
      <c r="Q100" s="142">
        <v>0</v>
      </c>
      <c r="R100" s="140">
        <f t="shared" si="6"/>
        <v>35850</v>
      </c>
      <c r="T100" s="140">
        <v>35850</v>
      </c>
      <c r="U100" s="140">
        <v>0</v>
      </c>
      <c r="W100" s="143" t="str">
        <f t="shared" si="9"/>
        <v>N/A</v>
      </c>
      <c r="X100" s="144">
        <f t="shared" si="10"/>
        <v>-85850</v>
      </c>
      <c r="Y100" s="143">
        <f t="shared" si="11"/>
        <v>-85850</v>
      </c>
    </row>
    <row r="101" spans="1:25" ht="15">
      <c r="A101" s="136">
        <v>93</v>
      </c>
      <c r="B101" s="136" t="str">
        <f t="shared" si="7"/>
        <v>441</v>
      </c>
      <c r="C101" s="136">
        <v>101441</v>
      </c>
      <c r="D101" s="136" t="s">
        <v>197</v>
      </c>
      <c r="E101" s="136">
        <v>101441</v>
      </c>
      <c r="F101" s="137" t="s">
        <v>142</v>
      </c>
      <c r="G101" s="139">
        <v>60</v>
      </c>
      <c r="H101" s="139">
        <v>300000</v>
      </c>
      <c r="I101" s="140">
        <f t="shared" si="8"/>
        <v>-13993.7</v>
      </c>
      <c r="J101" s="141"/>
      <c r="K101" s="140">
        <v>0</v>
      </c>
      <c r="L101" s="140">
        <v>0</v>
      </c>
      <c r="M101" s="142">
        <v>0</v>
      </c>
      <c r="N101" s="142">
        <v>0</v>
      </c>
      <c r="O101" s="142">
        <v>0</v>
      </c>
      <c r="P101" s="142">
        <v>0</v>
      </c>
      <c r="Q101" s="142">
        <v>0</v>
      </c>
      <c r="R101" s="140">
        <f t="shared" si="6"/>
        <v>0</v>
      </c>
      <c r="T101" s="140">
        <v>0</v>
      </c>
      <c r="U101" s="140">
        <v>13993.7</v>
      </c>
      <c r="W101" s="143" t="str">
        <f t="shared" si="9"/>
        <v>N/A</v>
      </c>
      <c r="X101" s="144">
        <f t="shared" si="10"/>
        <v>0</v>
      </c>
      <c r="Y101" s="143" t="str">
        <f t="shared" si="11"/>
        <v>N/A</v>
      </c>
    </row>
    <row r="102" spans="1:25" ht="15">
      <c r="A102" s="136">
        <v>94</v>
      </c>
      <c r="B102" s="136" t="str">
        <f t="shared" si="7"/>
        <v>442</v>
      </c>
      <c r="C102" s="136">
        <v>101442</v>
      </c>
      <c r="D102" s="136" t="s">
        <v>198</v>
      </c>
      <c r="E102" s="136">
        <v>101442</v>
      </c>
      <c r="F102" s="137" t="s">
        <v>127</v>
      </c>
      <c r="G102" s="139">
        <v>60</v>
      </c>
      <c r="H102" s="139">
        <v>1000000</v>
      </c>
      <c r="I102" s="140">
        <f t="shared" si="8"/>
        <v>249842.4</v>
      </c>
      <c r="J102" s="141">
        <f>15593.2</f>
        <v>15593.2</v>
      </c>
      <c r="K102" s="140">
        <v>4680</v>
      </c>
      <c r="L102" s="140">
        <v>15559.2</v>
      </c>
      <c r="M102" s="142">
        <v>53978.8</v>
      </c>
      <c r="N102" s="142">
        <v>91221.2</v>
      </c>
      <c r="O102" s="142">
        <v>84403.199999999997</v>
      </c>
      <c r="P102" s="142">
        <v>0</v>
      </c>
      <c r="Q102" s="142">
        <v>0</v>
      </c>
      <c r="R102" s="140">
        <f t="shared" si="6"/>
        <v>249842.40000000002</v>
      </c>
      <c r="T102" s="140">
        <v>249842.4</v>
      </c>
      <c r="U102" s="140">
        <v>0</v>
      </c>
      <c r="W102" s="143" t="str">
        <f t="shared" si="9"/>
        <v>N/A</v>
      </c>
      <c r="X102" s="144">
        <f t="shared" si="10"/>
        <v>0</v>
      </c>
      <c r="Y102" s="143" t="str">
        <f t="shared" si="11"/>
        <v>N/A</v>
      </c>
    </row>
    <row r="103" spans="1:25" ht="15">
      <c r="A103" s="136">
        <v>95</v>
      </c>
      <c r="B103" s="136" t="str">
        <f t="shared" si="7"/>
        <v>477</v>
      </c>
      <c r="C103" s="136">
        <v>101477</v>
      </c>
      <c r="D103" s="136" t="s">
        <v>199</v>
      </c>
      <c r="E103" s="136">
        <v>101477</v>
      </c>
      <c r="F103" s="137" t="s">
        <v>127</v>
      </c>
      <c r="G103" s="138">
        <v>60</v>
      </c>
      <c r="H103" s="138">
        <v>60000</v>
      </c>
      <c r="I103" s="140">
        <f t="shared" si="8"/>
        <v>15552.8</v>
      </c>
      <c r="J103" s="141"/>
      <c r="K103" s="140">
        <v>0</v>
      </c>
      <c r="L103" s="140">
        <v>10368</v>
      </c>
      <c r="M103" s="142">
        <v>5184.8</v>
      </c>
      <c r="N103" s="142">
        <v>0</v>
      </c>
      <c r="O103" s="142">
        <v>0</v>
      </c>
      <c r="P103" s="142">
        <v>0</v>
      </c>
      <c r="Q103" s="142">
        <v>0</v>
      </c>
      <c r="R103" s="140">
        <f t="shared" si="6"/>
        <v>15552.8</v>
      </c>
      <c r="T103" s="140">
        <v>15552.8</v>
      </c>
      <c r="U103" s="140">
        <v>0</v>
      </c>
      <c r="W103" s="143" t="str">
        <f t="shared" si="9"/>
        <v>N/A</v>
      </c>
      <c r="X103" s="144">
        <f t="shared" si="10"/>
        <v>0</v>
      </c>
      <c r="Y103" s="143" t="str">
        <f t="shared" si="11"/>
        <v>N/A</v>
      </c>
    </row>
    <row r="104" spans="1:25" ht="15">
      <c r="A104" s="136">
        <v>96</v>
      </c>
      <c r="B104" s="136" t="str">
        <f t="shared" si="7"/>
        <v>499</v>
      </c>
      <c r="C104" s="136">
        <v>101499</v>
      </c>
      <c r="D104" s="136" t="s">
        <v>200</v>
      </c>
      <c r="E104" s="136">
        <v>101499</v>
      </c>
      <c r="F104" s="137" t="s">
        <v>142</v>
      </c>
      <c r="G104" s="139">
        <v>60</v>
      </c>
      <c r="H104" s="139">
        <v>350000</v>
      </c>
      <c r="I104" s="140">
        <f t="shared" si="8"/>
        <v>69373.3</v>
      </c>
      <c r="J104" s="141">
        <f>64447+49865</f>
        <v>114312</v>
      </c>
      <c r="K104" s="140">
        <v>51521.4</v>
      </c>
      <c r="L104" s="140">
        <v>17851.900000000001</v>
      </c>
      <c r="M104" s="142">
        <v>0</v>
      </c>
      <c r="N104" s="142">
        <v>0</v>
      </c>
      <c r="O104" s="142">
        <v>0</v>
      </c>
      <c r="P104" s="142">
        <v>0</v>
      </c>
      <c r="Q104" s="142">
        <v>0</v>
      </c>
      <c r="R104" s="140">
        <f t="shared" si="6"/>
        <v>69373.3</v>
      </c>
      <c r="T104" s="140">
        <v>69373.3</v>
      </c>
      <c r="U104" s="140">
        <v>0</v>
      </c>
      <c r="W104" s="143" t="str">
        <f t="shared" si="9"/>
        <v>N/A</v>
      </c>
      <c r="X104" s="144">
        <f t="shared" si="10"/>
        <v>0</v>
      </c>
      <c r="Y104" s="143" t="str">
        <f t="shared" si="11"/>
        <v>N/A</v>
      </c>
    </row>
    <row r="105" spans="1:25" ht="15">
      <c r="A105" s="136">
        <v>97</v>
      </c>
      <c r="B105" s="136" t="str">
        <f t="shared" si="7"/>
        <v>536</v>
      </c>
      <c r="C105" s="136">
        <v>101536</v>
      </c>
      <c r="D105" s="136" t="s">
        <v>201</v>
      </c>
      <c r="E105" s="136">
        <v>101536</v>
      </c>
      <c r="F105" s="137" t="s">
        <v>102</v>
      </c>
      <c r="G105" s="139">
        <v>60</v>
      </c>
      <c r="H105" s="139">
        <v>250000</v>
      </c>
      <c r="I105" s="140">
        <f t="shared" si="8"/>
        <v>69770.399999999994</v>
      </c>
      <c r="J105" s="141"/>
      <c r="K105" s="140">
        <v>0</v>
      </c>
      <c r="L105" s="140">
        <v>0</v>
      </c>
      <c r="M105" s="142">
        <v>0</v>
      </c>
      <c r="N105" s="142">
        <v>0</v>
      </c>
      <c r="O105" s="142">
        <v>69770.399999999994</v>
      </c>
      <c r="P105" s="142">
        <v>0</v>
      </c>
      <c r="Q105" s="142">
        <v>0</v>
      </c>
      <c r="R105" s="140">
        <f t="shared" si="6"/>
        <v>69770.399999999994</v>
      </c>
      <c r="T105" s="140">
        <v>69770.399999999994</v>
      </c>
      <c r="U105" s="140">
        <v>0</v>
      </c>
      <c r="W105" s="143" t="str">
        <f t="shared" si="9"/>
        <v>N/A</v>
      </c>
      <c r="X105" s="144">
        <f t="shared" si="10"/>
        <v>0</v>
      </c>
      <c r="Y105" s="143" t="str">
        <f t="shared" si="11"/>
        <v>N/A</v>
      </c>
    </row>
    <row r="106" spans="1:25" ht="15">
      <c r="A106" s="136">
        <v>98</v>
      </c>
      <c r="B106" s="136" t="str">
        <f t="shared" si="7"/>
        <v>546</v>
      </c>
      <c r="C106" s="136">
        <v>101546</v>
      </c>
      <c r="D106" s="136" t="s">
        <v>202</v>
      </c>
      <c r="E106" s="136">
        <v>101546</v>
      </c>
      <c r="F106" s="137" t="s">
        <v>102</v>
      </c>
      <c r="G106" s="139">
        <v>60</v>
      </c>
      <c r="H106" s="139">
        <v>300000</v>
      </c>
      <c r="I106" s="140">
        <f t="shared" si="8"/>
        <v>212919.4</v>
      </c>
      <c r="J106" s="141"/>
      <c r="K106" s="140">
        <v>16985.8</v>
      </c>
      <c r="L106" s="140">
        <v>77747.399999999994</v>
      </c>
      <c r="M106" s="142">
        <v>94921.2</v>
      </c>
      <c r="N106" s="142">
        <v>23265</v>
      </c>
      <c r="O106" s="142">
        <v>0</v>
      </c>
      <c r="P106" s="142">
        <v>0</v>
      </c>
      <c r="Q106" s="142">
        <v>0</v>
      </c>
      <c r="R106" s="140">
        <f t="shared" si="6"/>
        <v>212919.4</v>
      </c>
      <c r="T106" s="140">
        <v>212919.4</v>
      </c>
      <c r="U106" s="140">
        <v>0</v>
      </c>
      <c r="W106" s="143" t="str">
        <f t="shared" si="9"/>
        <v>N/A</v>
      </c>
      <c r="X106" s="144">
        <f t="shared" si="10"/>
        <v>0</v>
      </c>
      <c r="Y106" s="143" t="str">
        <f t="shared" si="11"/>
        <v>N/A</v>
      </c>
    </row>
    <row r="107" spans="1:25" ht="15">
      <c r="A107" s="136">
        <v>99</v>
      </c>
      <c r="B107" s="136" t="str">
        <f t="shared" si="7"/>
        <v>565</v>
      </c>
      <c r="C107" s="136">
        <v>101565</v>
      </c>
      <c r="D107" s="136" t="s">
        <v>203</v>
      </c>
      <c r="E107" s="136">
        <v>101565</v>
      </c>
      <c r="F107" s="137" t="s">
        <v>102</v>
      </c>
      <c r="G107" s="139">
        <v>60</v>
      </c>
      <c r="H107" s="139">
        <v>300000</v>
      </c>
      <c r="I107" s="140">
        <f t="shared" si="8"/>
        <v>48802.45</v>
      </c>
      <c r="J107" s="141"/>
      <c r="K107" s="140">
        <v>10706.6</v>
      </c>
      <c r="L107" s="140">
        <v>7639.85</v>
      </c>
      <c r="M107" s="142">
        <v>22842</v>
      </c>
      <c r="N107" s="142">
        <v>7614</v>
      </c>
      <c r="O107" s="142">
        <v>0</v>
      </c>
      <c r="P107" s="142">
        <v>0</v>
      </c>
      <c r="Q107" s="142">
        <v>0</v>
      </c>
      <c r="R107" s="140">
        <f t="shared" si="6"/>
        <v>48802.45</v>
      </c>
      <c r="T107" s="140">
        <v>48802.45</v>
      </c>
      <c r="U107" s="140">
        <v>0</v>
      </c>
      <c r="W107" s="143" t="str">
        <f t="shared" si="9"/>
        <v>N/A</v>
      </c>
      <c r="X107" s="144">
        <f t="shared" si="10"/>
        <v>0</v>
      </c>
      <c r="Y107" s="143" t="str">
        <f t="shared" si="11"/>
        <v>N/A</v>
      </c>
    </row>
    <row r="108" spans="1:25" ht="15">
      <c r="A108" s="136">
        <v>100</v>
      </c>
      <c r="B108" s="136" t="str">
        <f t="shared" si="7"/>
        <v>566</v>
      </c>
      <c r="C108" s="136">
        <v>101566</v>
      </c>
      <c r="D108" s="136" t="s">
        <v>204</v>
      </c>
      <c r="E108" s="136">
        <v>101566</v>
      </c>
      <c r="F108" s="137" t="s">
        <v>205</v>
      </c>
      <c r="G108" s="139">
        <v>60</v>
      </c>
      <c r="H108" s="139">
        <v>75000</v>
      </c>
      <c r="I108" s="140">
        <f t="shared" si="8"/>
        <v>35010.300000000003</v>
      </c>
      <c r="J108" s="141">
        <f>20304+45641.7</f>
        <v>65945.7</v>
      </c>
      <c r="K108" s="140">
        <v>35010.300000000003</v>
      </c>
      <c r="L108" s="140">
        <v>0</v>
      </c>
      <c r="M108" s="142">
        <v>0</v>
      </c>
      <c r="N108" s="142">
        <v>0</v>
      </c>
      <c r="O108" s="142">
        <v>0</v>
      </c>
      <c r="P108" s="142">
        <v>0</v>
      </c>
      <c r="Q108" s="142">
        <v>0</v>
      </c>
      <c r="R108" s="140">
        <f t="shared" si="6"/>
        <v>35010.300000000003</v>
      </c>
      <c r="T108" s="140">
        <v>35010.300000000003</v>
      </c>
      <c r="U108" s="140">
        <v>0</v>
      </c>
      <c r="W108" s="143" t="str">
        <f t="shared" si="9"/>
        <v>N/A</v>
      </c>
      <c r="X108" s="144">
        <f t="shared" si="10"/>
        <v>-25956</v>
      </c>
      <c r="Y108" s="143">
        <f t="shared" si="11"/>
        <v>-25956</v>
      </c>
    </row>
    <row r="109" spans="1:25" ht="15">
      <c r="A109" s="136">
        <v>101</v>
      </c>
      <c r="B109" s="136" t="str">
        <f t="shared" si="7"/>
        <v>001</v>
      </c>
      <c r="C109" s="136">
        <v>101001</v>
      </c>
      <c r="D109" s="136" t="s">
        <v>206</v>
      </c>
      <c r="E109" s="136">
        <v>101001</v>
      </c>
      <c r="F109" s="137" t="s">
        <v>102</v>
      </c>
      <c r="G109" s="139">
        <v>90</v>
      </c>
      <c r="H109" s="139">
        <v>150000</v>
      </c>
      <c r="I109" s="140">
        <f t="shared" si="8"/>
        <v>243219.12</v>
      </c>
      <c r="J109" s="141"/>
      <c r="K109" s="140">
        <v>0</v>
      </c>
      <c r="L109" s="140">
        <v>0</v>
      </c>
      <c r="M109" s="140">
        <v>0</v>
      </c>
      <c r="N109" s="142">
        <v>0</v>
      </c>
      <c r="O109" s="142">
        <v>0</v>
      </c>
      <c r="P109" s="142">
        <v>243219.12</v>
      </c>
      <c r="Q109" s="142">
        <v>0</v>
      </c>
      <c r="R109" s="140">
        <f t="shared" si="6"/>
        <v>243219.12</v>
      </c>
      <c r="T109" s="140">
        <v>243219.12</v>
      </c>
      <c r="U109" s="140">
        <v>0</v>
      </c>
      <c r="W109" s="143">
        <f t="shared" si="9"/>
        <v>-93219.12</v>
      </c>
      <c r="X109" s="144">
        <f t="shared" si="10"/>
        <v>0</v>
      </c>
      <c r="Y109" s="143">
        <f t="shared" si="11"/>
        <v>-93219.12</v>
      </c>
    </row>
    <row r="110" spans="1:25" ht="15">
      <c r="A110" s="136">
        <v>102</v>
      </c>
      <c r="B110" s="136" t="str">
        <f t="shared" si="7"/>
        <v>007</v>
      </c>
      <c r="C110" s="136">
        <v>101007</v>
      </c>
      <c r="D110" s="136" t="s">
        <v>63</v>
      </c>
      <c r="E110" s="136">
        <v>101007</v>
      </c>
      <c r="F110" s="137" t="s">
        <v>102</v>
      </c>
      <c r="G110" s="139">
        <v>90</v>
      </c>
      <c r="H110" s="139">
        <v>300000</v>
      </c>
      <c r="I110" s="140">
        <f t="shared" si="8"/>
        <v>249864.4</v>
      </c>
      <c r="J110" s="141"/>
      <c r="K110" s="140">
        <v>73506</v>
      </c>
      <c r="L110" s="140">
        <v>59581.8</v>
      </c>
      <c r="M110" s="140">
        <v>36209.199999999997</v>
      </c>
      <c r="N110" s="142">
        <v>10920.8</v>
      </c>
      <c r="O110" s="142">
        <v>62062.8</v>
      </c>
      <c r="P110" s="142">
        <v>7583.8</v>
      </c>
      <c r="Q110" s="142">
        <v>0</v>
      </c>
      <c r="R110" s="140">
        <f t="shared" si="6"/>
        <v>249864.39999999997</v>
      </c>
      <c r="T110" s="140">
        <v>249864.4</v>
      </c>
      <c r="U110" s="140">
        <v>0</v>
      </c>
      <c r="W110" s="143" t="str">
        <f t="shared" si="9"/>
        <v>N/A</v>
      </c>
      <c r="X110" s="144">
        <f t="shared" si="10"/>
        <v>0</v>
      </c>
      <c r="Y110" s="143" t="str">
        <f t="shared" si="11"/>
        <v>N/A</v>
      </c>
    </row>
    <row r="111" spans="1:25" ht="15">
      <c r="A111" s="136">
        <v>103</v>
      </c>
      <c r="B111" s="136" t="str">
        <f t="shared" si="7"/>
        <v>112</v>
      </c>
      <c r="C111" s="136">
        <v>101112</v>
      </c>
      <c r="D111" s="136" t="s">
        <v>207</v>
      </c>
      <c r="E111" s="136">
        <v>101112</v>
      </c>
      <c r="F111" s="137" t="s">
        <v>102</v>
      </c>
      <c r="G111" s="139">
        <v>90</v>
      </c>
      <c r="H111" s="139">
        <v>200000</v>
      </c>
      <c r="I111" s="140">
        <f t="shared" si="8"/>
        <v>0.25</v>
      </c>
      <c r="J111" s="141"/>
      <c r="K111" s="140">
        <v>0</v>
      </c>
      <c r="L111" s="140">
        <v>0</v>
      </c>
      <c r="M111" s="140">
        <v>0</v>
      </c>
      <c r="N111" s="142">
        <v>0</v>
      </c>
      <c r="O111" s="142">
        <v>0</v>
      </c>
      <c r="P111" s="142">
        <v>0.25</v>
      </c>
      <c r="Q111" s="142">
        <v>0</v>
      </c>
      <c r="R111" s="140">
        <f t="shared" si="6"/>
        <v>0.25</v>
      </c>
      <c r="T111" s="140">
        <v>0.25</v>
      </c>
      <c r="U111" s="140">
        <v>0</v>
      </c>
      <c r="W111" s="143" t="str">
        <f t="shared" si="9"/>
        <v>N/A</v>
      </c>
      <c r="X111" s="144">
        <f t="shared" si="10"/>
        <v>0</v>
      </c>
      <c r="Y111" s="143" t="str">
        <f t="shared" si="11"/>
        <v>N/A</v>
      </c>
    </row>
    <row r="112" spans="1:25" ht="15">
      <c r="A112" s="136">
        <v>104</v>
      </c>
      <c r="B112" s="136" t="str">
        <f t="shared" si="7"/>
        <v>215</v>
      </c>
      <c r="C112" s="136">
        <v>101215</v>
      </c>
      <c r="D112" s="136" t="s">
        <v>208</v>
      </c>
      <c r="E112" s="136">
        <v>101215</v>
      </c>
      <c r="F112" s="137" t="s">
        <v>127</v>
      </c>
      <c r="G112" s="139">
        <v>90</v>
      </c>
      <c r="H112" s="139">
        <v>0</v>
      </c>
      <c r="I112" s="140">
        <f t="shared" si="8"/>
        <v>23673.200000000001</v>
      </c>
      <c r="J112" s="141"/>
      <c r="K112" s="140">
        <v>0</v>
      </c>
      <c r="L112" s="140">
        <v>0</v>
      </c>
      <c r="M112" s="140">
        <v>0</v>
      </c>
      <c r="N112" s="142">
        <v>0</v>
      </c>
      <c r="O112" s="142">
        <v>0</v>
      </c>
      <c r="P112" s="142">
        <v>23673.200000000001</v>
      </c>
      <c r="Q112" s="142">
        <v>0</v>
      </c>
      <c r="R112" s="140">
        <f t="shared" si="6"/>
        <v>23673.200000000001</v>
      </c>
      <c r="T112" s="140">
        <v>23673.200000000001</v>
      </c>
      <c r="U112" s="140">
        <v>0</v>
      </c>
      <c r="W112" s="143">
        <f t="shared" si="9"/>
        <v>-23673.200000000001</v>
      </c>
      <c r="X112" s="144">
        <f t="shared" si="10"/>
        <v>0</v>
      </c>
      <c r="Y112" s="143">
        <f t="shared" si="11"/>
        <v>-23673.200000000001</v>
      </c>
    </row>
    <row r="113" spans="1:25" ht="15">
      <c r="A113" s="136">
        <v>105</v>
      </c>
      <c r="B113" s="136" t="str">
        <f t="shared" si="7"/>
        <v>259</v>
      </c>
      <c r="C113" s="136">
        <v>101259</v>
      </c>
      <c r="D113" s="136" t="s">
        <v>209</v>
      </c>
      <c r="E113" s="136">
        <v>101259</v>
      </c>
      <c r="F113" s="137" t="s">
        <v>102</v>
      </c>
      <c r="G113" s="139">
        <v>90</v>
      </c>
      <c r="H113" s="139">
        <v>90000</v>
      </c>
      <c r="I113" s="140">
        <f t="shared" si="8"/>
        <v>0.5</v>
      </c>
      <c r="J113" s="141"/>
      <c r="K113" s="140">
        <v>0</v>
      </c>
      <c r="L113" s="140">
        <v>0</v>
      </c>
      <c r="M113" s="140">
        <v>0</v>
      </c>
      <c r="N113" s="142">
        <v>0</v>
      </c>
      <c r="O113" s="142">
        <v>0</v>
      </c>
      <c r="P113" s="142">
        <v>0.5</v>
      </c>
      <c r="Q113" s="142">
        <v>0</v>
      </c>
      <c r="R113" s="140">
        <f t="shared" si="6"/>
        <v>0.5</v>
      </c>
      <c r="T113" s="140">
        <v>0.5</v>
      </c>
      <c r="U113" s="140">
        <v>0</v>
      </c>
      <c r="W113" s="143" t="str">
        <f t="shared" si="9"/>
        <v>N/A</v>
      </c>
      <c r="X113" s="144">
        <f t="shared" si="10"/>
        <v>0</v>
      </c>
      <c r="Y113" s="143" t="str">
        <f t="shared" si="11"/>
        <v>N/A</v>
      </c>
    </row>
    <row r="114" spans="1:25" ht="15">
      <c r="A114" s="136">
        <v>106</v>
      </c>
      <c r="B114" s="136" t="str">
        <f t="shared" si="7"/>
        <v>415</v>
      </c>
      <c r="C114" s="136">
        <v>101415</v>
      </c>
      <c r="D114" s="136" t="s">
        <v>210</v>
      </c>
      <c r="E114" s="136">
        <v>101415</v>
      </c>
      <c r="F114" s="137" t="s">
        <v>142</v>
      </c>
      <c r="G114" s="139">
        <v>90</v>
      </c>
      <c r="H114" s="139">
        <v>300000</v>
      </c>
      <c r="I114" s="140">
        <f t="shared" si="8"/>
        <v>2484.6</v>
      </c>
      <c r="J114" s="141"/>
      <c r="K114" s="140">
        <v>0</v>
      </c>
      <c r="L114" s="140">
        <v>0</v>
      </c>
      <c r="M114" s="140">
        <v>0</v>
      </c>
      <c r="N114" s="142">
        <v>0</v>
      </c>
      <c r="O114" s="142">
        <v>0</v>
      </c>
      <c r="P114" s="142">
        <v>2484.6</v>
      </c>
      <c r="Q114" s="142">
        <v>0</v>
      </c>
      <c r="R114" s="140">
        <f t="shared" si="6"/>
        <v>2484.6</v>
      </c>
      <c r="T114" s="140">
        <v>2484.6</v>
      </c>
      <c r="U114" s="140">
        <v>0</v>
      </c>
      <c r="W114" s="143" t="str">
        <f t="shared" si="9"/>
        <v>N/A</v>
      </c>
      <c r="X114" s="144">
        <f t="shared" si="10"/>
        <v>0</v>
      </c>
      <c r="Y114" s="143" t="str">
        <f t="shared" si="11"/>
        <v>N/A</v>
      </c>
    </row>
    <row r="115" spans="1:25" ht="15">
      <c r="A115" s="136">
        <v>107</v>
      </c>
      <c r="B115" s="136" t="str">
        <f t="shared" si="7"/>
        <v>003</v>
      </c>
      <c r="C115" s="136">
        <v>101003</v>
      </c>
      <c r="D115" s="136" t="s">
        <v>211</v>
      </c>
      <c r="E115" s="136">
        <v>101003</v>
      </c>
      <c r="F115" s="137" t="s">
        <v>102</v>
      </c>
      <c r="G115" s="139" t="s">
        <v>57</v>
      </c>
      <c r="H115" s="139">
        <v>0</v>
      </c>
      <c r="I115" s="140">
        <f t="shared" si="8"/>
        <v>-182.1</v>
      </c>
      <c r="J115" s="141"/>
      <c r="K115" s="142">
        <v>0</v>
      </c>
      <c r="L115" s="142">
        <v>0</v>
      </c>
      <c r="M115" s="142">
        <v>0</v>
      </c>
      <c r="N115" s="142">
        <v>0</v>
      </c>
      <c r="O115" s="142">
        <v>0</v>
      </c>
      <c r="P115" s="142">
        <v>0</v>
      </c>
      <c r="Q115" s="142">
        <v>0</v>
      </c>
      <c r="R115" s="140">
        <f t="shared" si="6"/>
        <v>0</v>
      </c>
      <c r="T115" s="140">
        <v>0</v>
      </c>
      <c r="U115" s="140">
        <v>182.1</v>
      </c>
      <c r="W115" s="143" t="str">
        <f t="shared" si="9"/>
        <v>N/A</v>
      </c>
      <c r="X115" s="144">
        <f t="shared" si="10"/>
        <v>0</v>
      </c>
      <c r="Y115" s="143" t="str">
        <f t="shared" si="11"/>
        <v>N/A</v>
      </c>
    </row>
    <row r="116" spans="1:25" ht="15">
      <c r="A116" s="136">
        <v>108</v>
      </c>
      <c r="B116" s="136" t="str">
        <f t="shared" si="7"/>
        <v>019</v>
      </c>
      <c r="C116" s="136">
        <v>101019</v>
      </c>
      <c r="D116" s="136" t="s">
        <v>212</v>
      </c>
      <c r="E116" s="136">
        <v>101019</v>
      </c>
      <c r="F116" s="137" t="s">
        <v>102</v>
      </c>
      <c r="G116" s="139" t="s">
        <v>57</v>
      </c>
      <c r="H116" s="139">
        <v>0</v>
      </c>
      <c r="I116" s="140">
        <f t="shared" si="8"/>
        <v>0.15</v>
      </c>
      <c r="J116" s="141"/>
      <c r="K116" s="142">
        <v>0</v>
      </c>
      <c r="L116" s="142">
        <v>0</v>
      </c>
      <c r="M116" s="142">
        <v>0</v>
      </c>
      <c r="N116" s="142">
        <v>0</v>
      </c>
      <c r="O116" s="142">
        <v>0</v>
      </c>
      <c r="P116" s="142">
        <v>0.15</v>
      </c>
      <c r="Q116" s="142">
        <v>0</v>
      </c>
      <c r="R116" s="140">
        <f t="shared" si="6"/>
        <v>0.15</v>
      </c>
      <c r="T116" s="140">
        <v>0.15</v>
      </c>
      <c r="U116" s="140">
        <v>0</v>
      </c>
      <c r="W116" s="143">
        <f t="shared" si="9"/>
        <v>-0.15</v>
      </c>
      <c r="X116" s="144">
        <f t="shared" si="10"/>
        <v>0</v>
      </c>
      <c r="Y116" s="143">
        <f t="shared" si="11"/>
        <v>-0.15</v>
      </c>
    </row>
    <row r="117" spans="1:25" ht="15">
      <c r="A117" s="136">
        <v>109</v>
      </c>
      <c r="B117" s="136" t="str">
        <f t="shared" si="7"/>
        <v>025</v>
      </c>
      <c r="C117" s="136">
        <v>101025</v>
      </c>
      <c r="D117" s="136" t="s">
        <v>213</v>
      </c>
      <c r="E117" s="136">
        <v>101025</v>
      </c>
      <c r="F117" s="137" t="s">
        <v>102</v>
      </c>
      <c r="G117" s="139" t="s">
        <v>57</v>
      </c>
      <c r="H117" s="139">
        <v>0</v>
      </c>
      <c r="I117" s="140">
        <f t="shared" si="8"/>
        <v>2</v>
      </c>
      <c r="J117" s="141"/>
      <c r="K117" s="142">
        <v>0</v>
      </c>
      <c r="L117" s="142">
        <v>0</v>
      </c>
      <c r="M117" s="142">
        <v>0</v>
      </c>
      <c r="N117" s="142">
        <v>0</v>
      </c>
      <c r="O117" s="142">
        <v>0</v>
      </c>
      <c r="P117" s="142">
        <v>2</v>
      </c>
      <c r="Q117" s="142">
        <v>0</v>
      </c>
      <c r="R117" s="140">
        <f t="shared" si="6"/>
        <v>2</v>
      </c>
      <c r="T117" s="140">
        <v>2</v>
      </c>
      <c r="U117" s="140">
        <v>0</v>
      </c>
      <c r="W117" s="143">
        <f t="shared" si="9"/>
        <v>-2</v>
      </c>
      <c r="X117" s="144">
        <f t="shared" si="10"/>
        <v>0</v>
      </c>
      <c r="Y117" s="143">
        <f t="shared" si="11"/>
        <v>-2</v>
      </c>
    </row>
    <row r="118" spans="1:25" ht="15">
      <c r="A118" s="136">
        <v>110</v>
      </c>
      <c r="B118" s="136" t="str">
        <f t="shared" si="7"/>
        <v>027</v>
      </c>
      <c r="C118" s="136">
        <v>101027</v>
      </c>
      <c r="D118" s="136" t="s">
        <v>214</v>
      </c>
      <c r="E118" s="136">
        <v>101027</v>
      </c>
      <c r="F118" s="137" t="s">
        <v>102</v>
      </c>
      <c r="G118" s="139" t="s">
        <v>57</v>
      </c>
      <c r="H118" s="139">
        <v>0</v>
      </c>
      <c r="I118" s="140">
        <f t="shared" si="8"/>
        <v>-0.6</v>
      </c>
      <c r="J118" s="141"/>
      <c r="K118" s="142">
        <v>0</v>
      </c>
      <c r="L118" s="142">
        <v>0</v>
      </c>
      <c r="M118" s="142">
        <v>0</v>
      </c>
      <c r="N118" s="142">
        <v>0</v>
      </c>
      <c r="O118" s="142">
        <v>0</v>
      </c>
      <c r="P118" s="142">
        <v>0</v>
      </c>
      <c r="Q118" s="142">
        <v>0</v>
      </c>
      <c r="R118" s="140">
        <f t="shared" si="6"/>
        <v>0</v>
      </c>
      <c r="T118" s="140">
        <v>0</v>
      </c>
      <c r="U118" s="140">
        <v>0.6</v>
      </c>
      <c r="W118" s="143" t="str">
        <f t="shared" si="9"/>
        <v>N/A</v>
      </c>
      <c r="X118" s="144">
        <f t="shared" si="10"/>
        <v>0</v>
      </c>
      <c r="Y118" s="143" t="str">
        <f t="shared" si="11"/>
        <v>N/A</v>
      </c>
    </row>
    <row r="119" spans="1:25" ht="15">
      <c r="A119" s="136">
        <v>111</v>
      </c>
      <c r="B119" s="136" t="str">
        <f t="shared" si="7"/>
        <v>040</v>
      </c>
      <c r="C119" s="136">
        <v>101040</v>
      </c>
      <c r="D119" s="136" t="s">
        <v>215</v>
      </c>
      <c r="E119" s="136">
        <v>101040</v>
      </c>
      <c r="F119" s="137" t="s">
        <v>102</v>
      </c>
      <c r="G119" s="139" t="s">
        <v>57</v>
      </c>
      <c r="H119" s="139">
        <v>0</v>
      </c>
      <c r="I119" s="140">
        <f t="shared" si="8"/>
        <v>0.6</v>
      </c>
      <c r="J119" s="141"/>
      <c r="K119" s="142">
        <v>0</v>
      </c>
      <c r="L119" s="142">
        <v>0</v>
      </c>
      <c r="M119" s="142">
        <v>0</v>
      </c>
      <c r="N119" s="142">
        <v>0</v>
      </c>
      <c r="O119" s="142">
        <v>0</v>
      </c>
      <c r="P119" s="142">
        <v>0.6</v>
      </c>
      <c r="Q119" s="142">
        <v>0</v>
      </c>
      <c r="R119" s="140">
        <f t="shared" si="6"/>
        <v>0.6</v>
      </c>
      <c r="T119" s="140">
        <v>0.6</v>
      </c>
      <c r="U119" s="140">
        <v>0</v>
      </c>
      <c r="W119" s="143">
        <f t="shared" si="9"/>
        <v>-0.6</v>
      </c>
      <c r="X119" s="144">
        <f t="shared" si="10"/>
        <v>0</v>
      </c>
      <c r="Y119" s="143">
        <f t="shared" si="11"/>
        <v>-0.6</v>
      </c>
    </row>
    <row r="120" spans="1:25" ht="15">
      <c r="A120" s="136">
        <v>112</v>
      </c>
      <c r="B120" s="136" t="str">
        <f t="shared" si="7"/>
        <v>042</v>
      </c>
      <c r="C120" s="136">
        <v>101042</v>
      </c>
      <c r="D120" s="136" t="s">
        <v>216</v>
      </c>
      <c r="E120" s="136">
        <v>101042</v>
      </c>
      <c r="F120" s="137" t="s">
        <v>102</v>
      </c>
      <c r="G120" s="139" t="s">
        <v>57</v>
      </c>
      <c r="H120" s="139">
        <v>0</v>
      </c>
      <c r="I120" s="140">
        <f t="shared" si="8"/>
        <v>85.6</v>
      </c>
      <c r="J120" s="141"/>
      <c r="K120" s="142">
        <v>0</v>
      </c>
      <c r="L120" s="142">
        <v>0</v>
      </c>
      <c r="M120" s="142">
        <v>0</v>
      </c>
      <c r="N120" s="142">
        <v>0</v>
      </c>
      <c r="O120" s="142">
        <v>0</v>
      </c>
      <c r="P120" s="142">
        <v>85.6</v>
      </c>
      <c r="Q120" s="142">
        <v>0</v>
      </c>
      <c r="R120" s="140">
        <f t="shared" si="6"/>
        <v>85.6</v>
      </c>
      <c r="T120" s="140">
        <v>85.6</v>
      </c>
      <c r="U120" s="140">
        <v>0</v>
      </c>
      <c r="W120" s="143">
        <f t="shared" si="9"/>
        <v>-85.6</v>
      </c>
      <c r="X120" s="144">
        <f t="shared" si="10"/>
        <v>0</v>
      </c>
      <c r="Y120" s="143">
        <f t="shared" si="11"/>
        <v>-85.6</v>
      </c>
    </row>
    <row r="121" spans="1:25" ht="15">
      <c r="A121" s="136">
        <v>113</v>
      </c>
      <c r="B121" s="136" t="str">
        <f t="shared" si="7"/>
        <v>051</v>
      </c>
      <c r="C121" s="136">
        <v>101051</v>
      </c>
      <c r="D121" s="136" t="s">
        <v>217</v>
      </c>
      <c r="E121" s="136">
        <v>101051</v>
      </c>
      <c r="F121" s="137" t="s">
        <v>102</v>
      </c>
      <c r="G121" s="139" t="s">
        <v>57</v>
      </c>
      <c r="H121" s="139">
        <v>0</v>
      </c>
      <c r="I121" s="140">
        <f t="shared" si="8"/>
        <v>-311.95999999999998</v>
      </c>
      <c r="J121" s="141"/>
      <c r="K121" s="142">
        <v>0</v>
      </c>
      <c r="L121" s="142">
        <v>0</v>
      </c>
      <c r="M121" s="142">
        <v>0</v>
      </c>
      <c r="N121" s="142">
        <v>0</v>
      </c>
      <c r="O121" s="142">
        <v>0</v>
      </c>
      <c r="P121" s="142">
        <v>0</v>
      </c>
      <c r="Q121" s="142">
        <v>0</v>
      </c>
      <c r="R121" s="140">
        <f t="shared" si="6"/>
        <v>0</v>
      </c>
      <c r="T121" s="140">
        <v>0</v>
      </c>
      <c r="U121" s="140">
        <v>311.95999999999998</v>
      </c>
      <c r="W121" s="143" t="str">
        <f t="shared" si="9"/>
        <v>N/A</v>
      </c>
      <c r="X121" s="144">
        <f t="shared" si="10"/>
        <v>0</v>
      </c>
      <c r="Y121" s="143" t="str">
        <f t="shared" si="11"/>
        <v>N/A</v>
      </c>
    </row>
    <row r="122" spans="1:25" ht="15">
      <c r="A122" s="136">
        <v>114</v>
      </c>
      <c r="B122" s="136" t="str">
        <f t="shared" si="7"/>
        <v>058</v>
      </c>
      <c r="C122" s="136">
        <v>101058</v>
      </c>
      <c r="D122" s="136" t="s">
        <v>218</v>
      </c>
      <c r="E122" s="136">
        <v>101058</v>
      </c>
      <c r="F122" s="137" t="s">
        <v>102</v>
      </c>
      <c r="G122" s="139" t="s">
        <v>57</v>
      </c>
      <c r="H122" s="139">
        <v>0</v>
      </c>
      <c r="I122" s="140">
        <f t="shared" si="8"/>
        <v>0.1</v>
      </c>
      <c r="J122" s="141"/>
      <c r="K122" s="142">
        <v>0</v>
      </c>
      <c r="L122" s="142">
        <v>0</v>
      </c>
      <c r="M122" s="142">
        <v>0</v>
      </c>
      <c r="N122" s="142">
        <v>0</v>
      </c>
      <c r="O122" s="142">
        <v>0</v>
      </c>
      <c r="P122" s="142">
        <v>0.1</v>
      </c>
      <c r="Q122" s="142">
        <v>0</v>
      </c>
      <c r="R122" s="140">
        <f t="shared" si="6"/>
        <v>0.1</v>
      </c>
      <c r="T122" s="140">
        <v>0.1</v>
      </c>
      <c r="U122" s="140">
        <v>0</v>
      </c>
      <c r="W122" s="143">
        <f t="shared" si="9"/>
        <v>-0.1</v>
      </c>
      <c r="X122" s="144">
        <f t="shared" si="10"/>
        <v>0</v>
      </c>
      <c r="Y122" s="143">
        <f t="shared" si="11"/>
        <v>-0.1</v>
      </c>
    </row>
    <row r="123" spans="1:25" ht="15">
      <c r="A123" s="136">
        <v>115</v>
      </c>
      <c r="B123" s="136" t="str">
        <f t="shared" si="7"/>
        <v>062</v>
      </c>
      <c r="C123" s="136">
        <v>101062</v>
      </c>
      <c r="D123" s="136" t="s">
        <v>219</v>
      </c>
      <c r="E123" s="136">
        <v>101062</v>
      </c>
      <c r="F123" s="137" t="s">
        <v>102</v>
      </c>
      <c r="G123" s="139" t="s">
        <v>57</v>
      </c>
      <c r="H123" s="139">
        <v>0</v>
      </c>
      <c r="I123" s="140">
        <f t="shared" si="8"/>
        <v>-229.3</v>
      </c>
      <c r="J123" s="141"/>
      <c r="K123" s="142">
        <v>0</v>
      </c>
      <c r="L123" s="142">
        <v>0</v>
      </c>
      <c r="M123" s="142">
        <v>0</v>
      </c>
      <c r="N123" s="142">
        <v>0</v>
      </c>
      <c r="O123" s="142">
        <v>0</v>
      </c>
      <c r="P123" s="142">
        <v>0</v>
      </c>
      <c r="Q123" s="142">
        <v>0</v>
      </c>
      <c r="R123" s="140">
        <f t="shared" si="6"/>
        <v>0</v>
      </c>
      <c r="T123" s="140">
        <v>0</v>
      </c>
      <c r="U123" s="140">
        <v>229.3</v>
      </c>
      <c r="W123" s="143" t="str">
        <f t="shared" si="9"/>
        <v>N/A</v>
      </c>
      <c r="X123" s="144">
        <f t="shared" si="10"/>
        <v>0</v>
      </c>
      <c r="Y123" s="143" t="str">
        <f t="shared" si="11"/>
        <v>N/A</v>
      </c>
    </row>
    <row r="124" spans="1:25" ht="15">
      <c r="A124" s="136">
        <v>116</v>
      </c>
      <c r="B124" s="136" t="str">
        <f t="shared" si="7"/>
        <v>064</v>
      </c>
      <c r="C124" s="136">
        <v>101064</v>
      </c>
      <c r="D124" s="136" t="s">
        <v>220</v>
      </c>
      <c r="E124" s="136">
        <v>101064</v>
      </c>
      <c r="F124" s="137" t="s">
        <v>102</v>
      </c>
      <c r="G124" s="139" t="s">
        <v>57</v>
      </c>
      <c r="H124" s="139">
        <v>0</v>
      </c>
      <c r="I124" s="140">
        <f t="shared" si="8"/>
        <v>0.4</v>
      </c>
      <c r="J124" s="141"/>
      <c r="K124" s="142">
        <v>0</v>
      </c>
      <c r="L124" s="142">
        <v>0</v>
      </c>
      <c r="M124" s="142">
        <v>0</v>
      </c>
      <c r="N124" s="142">
        <v>0</v>
      </c>
      <c r="O124" s="142">
        <v>0</v>
      </c>
      <c r="P124" s="142">
        <v>0.4</v>
      </c>
      <c r="Q124" s="142">
        <v>0</v>
      </c>
      <c r="R124" s="140">
        <f t="shared" si="6"/>
        <v>0.4</v>
      </c>
      <c r="T124" s="140">
        <v>0.4</v>
      </c>
      <c r="U124" s="140">
        <v>0</v>
      </c>
      <c r="W124" s="143">
        <f t="shared" si="9"/>
        <v>-0.4</v>
      </c>
      <c r="X124" s="144">
        <f t="shared" si="10"/>
        <v>0</v>
      </c>
      <c r="Y124" s="143">
        <f t="shared" si="11"/>
        <v>-0.4</v>
      </c>
    </row>
    <row r="125" spans="1:25" ht="15">
      <c r="A125" s="136">
        <v>117</v>
      </c>
      <c r="B125" s="136" t="str">
        <f t="shared" si="7"/>
        <v>075</v>
      </c>
      <c r="C125" s="136">
        <v>101075</v>
      </c>
      <c r="D125" s="136" t="s">
        <v>221</v>
      </c>
      <c r="E125" s="136">
        <v>101075</v>
      </c>
      <c r="F125" s="137" t="s">
        <v>102</v>
      </c>
      <c r="G125" s="139" t="s">
        <v>57</v>
      </c>
      <c r="H125" s="139">
        <v>0</v>
      </c>
      <c r="I125" s="140">
        <f t="shared" si="8"/>
        <v>35</v>
      </c>
      <c r="J125" s="141"/>
      <c r="K125" s="142">
        <v>0</v>
      </c>
      <c r="L125" s="142">
        <v>0</v>
      </c>
      <c r="M125" s="142">
        <v>0</v>
      </c>
      <c r="N125" s="142">
        <v>0</v>
      </c>
      <c r="O125" s="142">
        <v>0</v>
      </c>
      <c r="P125" s="142">
        <v>35</v>
      </c>
      <c r="Q125" s="142">
        <v>0</v>
      </c>
      <c r="R125" s="140">
        <f t="shared" si="6"/>
        <v>35</v>
      </c>
      <c r="T125" s="140">
        <v>35</v>
      </c>
      <c r="U125" s="140">
        <v>0</v>
      </c>
      <c r="W125" s="143">
        <f t="shared" si="9"/>
        <v>-35</v>
      </c>
      <c r="X125" s="144">
        <f t="shared" si="10"/>
        <v>0</v>
      </c>
      <c r="Y125" s="143">
        <f t="shared" si="11"/>
        <v>-35</v>
      </c>
    </row>
    <row r="126" spans="1:25" ht="15">
      <c r="A126" s="136">
        <v>118</v>
      </c>
      <c r="B126" s="136" t="str">
        <f t="shared" si="7"/>
        <v>084</v>
      </c>
      <c r="C126" s="136">
        <v>101084</v>
      </c>
      <c r="D126" s="136" t="s">
        <v>222</v>
      </c>
      <c r="E126" s="136">
        <v>101084</v>
      </c>
      <c r="F126" s="137" t="s">
        <v>102</v>
      </c>
      <c r="G126" s="139" t="s">
        <v>57</v>
      </c>
      <c r="H126" s="139">
        <v>0</v>
      </c>
      <c r="I126" s="140">
        <f t="shared" si="8"/>
        <v>-0.55000000000000004</v>
      </c>
      <c r="J126" s="141"/>
      <c r="K126" s="142">
        <v>0</v>
      </c>
      <c r="L126" s="142">
        <v>0</v>
      </c>
      <c r="M126" s="142">
        <v>0</v>
      </c>
      <c r="N126" s="142">
        <v>0</v>
      </c>
      <c r="O126" s="142">
        <v>0</v>
      </c>
      <c r="P126" s="142">
        <v>0</v>
      </c>
      <c r="Q126" s="142">
        <v>0</v>
      </c>
      <c r="R126" s="140">
        <f t="shared" si="6"/>
        <v>0</v>
      </c>
      <c r="T126" s="140">
        <v>0</v>
      </c>
      <c r="U126" s="140">
        <v>0.55000000000000004</v>
      </c>
      <c r="W126" s="143" t="str">
        <f t="shared" si="9"/>
        <v>N/A</v>
      </c>
      <c r="X126" s="144">
        <f t="shared" si="10"/>
        <v>0</v>
      </c>
      <c r="Y126" s="143" t="str">
        <f t="shared" si="11"/>
        <v>N/A</v>
      </c>
    </row>
    <row r="127" spans="1:25" ht="15">
      <c r="A127" s="136">
        <v>119</v>
      </c>
      <c r="B127" s="136" t="str">
        <f t="shared" si="7"/>
        <v>085</v>
      </c>
      <c r="C127" s="136">
        <v>101085</v>
      </c>
      <c r="D127" s="136" t="s">
        <v>223</v>
      </c>
      <c r="E127" s="136">
        <v>101085</v>
      </c>
      <c r="F127" s="137" t="s">
        <v>102</v>
      </c>
      <c r="G127" s="139" t="s">
        <v>57</v>
      </c>
      <c r="H127" s="139">
        <v>0</v>
      </c>
      <c r="I127" s="140">
        <f t="shared" si="8"/>
        <v>-0.63</v>
      </c>
      <c r="J127" s="141"/>
      <c r="K127" s="142">
        <v>0</v>
      </c>
      <c r="L127" s="142">
        <v>0</v>
      </c>
      <c r="M127" s="142">
        <v>0</v>
      </c>
      <c r="N127" s="142">
        <v>0</v>
      </c>
      <c r="O127" s="142">
        <v>0</v>
      </c>
      <c r="P127" s="142">
        <v>0</v>
      </c>
      <c r="Q127" s="142">
        <v>0</v>
      </c>
      <c r="R127" s="140">
        <f t="shared" si="6"/>
        <v>0</v>
      </c>
      <c r="T127" s="140">
        <v>0</v>
      </c>
      <c r="U127" s="140">
        <v>0.63</v>
      </c>
      <c r="W127" s="143" t="str">
        <f t="shared" si="9"/>
        <v>N/A</v>
      </c>
      <c r="X127" s="144">
        <f t="shared" si="10"/>
        <v>0</v>
      </c>
      <c r="Y127" s="143" t="str">
        <f t="shared" si="11"/>
        <v>N/A</v>
      </c>
    </row>
    <row r="128" spans="1:25" ht="15">
      <c r="A128" s="136">
        <v>120</v>
      </c>
      <c r="B128" s="136" t="str">
        <f t="shared" si="7"/>
        <v>087</v>
      </c>
      <c r="C128" s="136">
        <v>101087</v>
      </c>
      <c r="D128" s="136" t="s">
        <v>224</v>
      </c>
      <c r="E128" s="136">
        <v>101087</v>
      </c>
      <c r="F128" s="137" t="s">
        <v>102</v>
      </c>
      <c r="G128" s="139" t="s">
        <v>57</v>
      </c>
      <c r="H128" s="139">
        <v>0</v>
      </c>
      <c r="I128" s="140">
        <f t="shared" si="8"/>
        <v>0.05</v>
      </c>
      <c r="J128" s="141"/>
      <c r="K128" s="142">
        <v>0</v>
      </c>
      <c r="L128" s="142">
        <v>0</v>
      </c>
      <c r="M128" s="142">
        <v>0</v>
      </c>
      <c r="N128" s="142">
        <v>0</v>
      </c>
      <c r="O128" s="142">
        <v>0.05</v>
      </c>
      <c r="P128" s="142">
        <v>0</v>
      </c>
      <c r="Q128" s="142">
        <v>0</v>
      </c>
      <c r="R128" s="140">
        <f t="shared" si="6"/>
        <v>0.05</v>
      </c>
      <c r="T128" s="140">
        <v>0.05</v>
      </c>
      <c r="U128" s="140">
        <v>0</v>
      </c>
      <c r="W128" s="143">
        <f t="shared" si="9"/>
        <v>-0.05</v>
      </c>
      <c r="X128" s="144">
        <f t="shared" si="10"/>
        <v>0</v>
      </c>
      <c r="Y128" s="143">
        <f t="shared" si="11"/>
        <v>-0.05</v>
      </c>
    </row>
    <row r="129" spans="1:25" ht="15">
      <c r="A129" s="136">
        <v>121</v>
      </c>
      <c r="B129" s="136" t="str">
        <f t="shared" si="7"/>
        <v>094</v>
      </c>
      <c r="C129" s="136">
        <v>101094</v>
      </c>
      <c r="D129" s="136" t="s">
        <v>225</v>
      </c>
      <c r="E129" s="136">
        <v>101094</v>
      </c>
      <c r="F129" s="137" t="s">
        <v>102</v>
      </c>
      <c r="G129" s="139" t="s">
        <v>57</v>
      </c>
      <c r="H129" s="139">
        <v>0</v>
      </c>
      <c r="I129" s="140">
        <f t="shared" si="8"/>
        <v>220</v>
      </c>
      <c r="J129" s="141"/>
      <c r="K129" s="142">
        <v>0</v>
      </c>
      <c r="L129" s="142">
        <v>0</v>
      </c>
      <c r="M129" s="142">
        <v>0</v>
      </c>
      <c r="N129" s="142">
        <v>0</v>
      </c>
      <c r="O129" s="142">
        <v>0</v>
      </c>
      <c r="P129" s="142">
        <v>220</v>
      </c>
      <c r="Q129" s="142">
        <v>0</v>
      </c>
      <c r="R129" s="140">
        <f t="shared" si="6"/>
        <v>220</v>
      </c>
      <c r="T129" s="140">
        <v>220</v>
      </c>
      <c r="U129" s="140">
        <v>0</v>
      </c>
      <c r="W129" s="143">
        <f t="shared" si="9"/>
        <v>-220</v>
      </c>
      <c r="X129" s="144">
        <f t="shared" si="10"/>
        <v>0</v>
      </c>
      <c r="Y129" s="143">
        <f t="shared" si="11"/>
        <v>-220</v>
      </c>
    </row>
    <row r="130" spans="1:25" ht="15">
      <c r="A130" s="136">
        <v>122</v>
      </c>
      <c r="B130" s="136" t="str">
        <f t="shared" si="7"/>
        <v>101</v>
      </c>
      <c r="C130" s="136">
        <v>101101</v>
      </c>
      <c r="D130" s="136" t="s">
        <v>226</v>
      </c>
      <c r="E130" s="136">
        <v>101101</v>
      </c>
      <c r="F130" s="137" t="s">
        <v>102</v>
      </c>
      <c r="G130" s="139" t="s">
        <v>57</v>
      </c>
      <c r="H130" s="139">
        <v>0</v>
      </c>
      <c r="I130" s="140">
        <f t="shared" si="8"/>
        <v>-52.6</v>
      </c>
      <c r="J130" s="141"/>
      <c r="K130" s="142">
        <v>0</v>
      </c>
      <c r="L130" s="142">
        <v>0</v>
      </c>
      <c r="M130" s="142">
        <v>0</v>
      </c>
      <c r="N130" s="142">
        <v>0</v>
      </c>
      <c r="O130" s="142">
        <v>0</v>
      </c>
      <c r="P130" s="142">
        <v>0</v>
      </c>
      <c r="Q130" s="142">
        <v>0</v>
      </c>
      <c r="R130" s="140">
        <f t="shared" si="6"/>
        <v>0</v>
      </c>
      <c r="T130" s="140">
        <v>0</v>
      </c>
      <c r="U130" s="140">
        <v>52.6</v>
      </c>
      <c r="W130" s="143" t="str">
        <f t="shared" si="9"/>
        <v>N/A</v>
      </c>
      <c r="X130" s="144">
        <f t="shared" si="10"/>
        <v>0</v>
      </c>
      <c r="Y130" s="143" t="str">
        <f t="shared" si="11"/>
        <v>N/A</v>
      </c>
    </row>
    <row r="131" spans="1:25" ht="15">
      <c r="A131" s="136">
        <v>123</v>
      </c>
      <c r="B131" s="136" t="str">
        <f t="shared" si="7"/>
        <v>111</v>
      </c>
      <c r="C131" s="136">
        <v>101111</v>
      </c>
      <c r="D131" s="136" t="s">
        <v>227</v>
      </c>
      <c r="E131" s="136">
        <v>101111</v>
      </c>
      <c r="F131" s="137" t="s">
        <v>102</v>
      </c>
      <c r="G131" s="139" t="s">
        <v>57</v>
      </c>
      <c r="H131" s="139">
        <v>0</v>
      </c>
      <c r="I131" s="140">
        <f t="shared" si="8"/>
        <v>-767.8</v>
      </c>
      <c r="J131" s="141"/>
      <c r="K131" s="142">
        <v>0</v>
      </c>
      <c r="L131" s="142">
        <v>0</v>
      </c>
      <c r="M131" s="142">
        <v>0</v>
      </c>
      <c r="N131" s="142">
        <v>0</v>
      </c>
      <c r="O131" s="142">
        <v>0</v>
      </c>
      <c r="P131" s="142">
        <v>0</v>
      </c>
      <c r="Q131" s="142">
        <v>0</v>
      </c>
      <c r="R131" s="140">
        <f t="shared" si="6"/>
        <v>0</v>
      </c>
      <c r="T131" s="140">
        <v>0</v>
      </c>
      <c r="U131" s="140">
        <v>767.8</v>
      </c>
      <c r="W131" s="143" t="str">
        <f t="shared" si="9"/>
        <v>N/A</v>
      </c>
      <c r="X131" s="144">
        <f t="shared" si="10"/>
        <v>0</v>
      </c>
      <c r="Y131" s="143" t="str">
        <f t="shared" si="11"/>
        <v>N/A</v>
      </c>
    </row>
    <row r="132" spans="1:25" ht="15">
      <c r="A132" s="136">
        <v>124</v>
      </c>
      <c r="B132" s="136" t="str">
        <f t="shared" si="7"/>
        <v>113</v>
      </c>
      <c r="C132" s="136">
        <v>101113</v>
      </c>
      <c r="D132" s="136" t="s">
        <v>228</v>
      </c>
      <c r="E132" s="136">
        <v>101113</v>
      </c>
      <c r="F132" s="137" t="s">
        <v>102</v>
      </c>
      <c r="G132" s="139" t="s">
        <v>57</v>
      </c>
      <c r="H132" s="139">
        <v>0</v>
      </c>
      <c r="I132" s="140">
        <f t="shared" si="8"/>
        <v>-316.60000000000002</v>
      </c>
      <c r="J132" s="141"/>
      <c r="K132" s="142">
        <v>0</v>
      </c>
      <c r="L132" s="142">
        <v>0</v>
      </c>
      <c r="M132" s="142">
        <v>0</v>
      </c>
      <c r="N132" s="142">
        <v>0</v>
      </c>
      <c r="O132" s="142">
        <v>0</v>
      </c>
      <c r="P132" s="142">
        <v>0</v>
      </c>
      <c r="Q132" s="142">
        <v>0</v>
      </c>
      <c r="R132" s="140">
        <f t="shared" si="6"/>
        <v>0</v>
      </c>
      <c r="T132" s="140">
        <v>0</v>
      </c>
      <c r="U132" s="140">
        <v>316.60000000000002</v>
      </c>
      <c r="W132" s="143" t="str">
        <f t="shared" si="9"/>
        <v>N/A</v>
      </c>
      <c r="X132" s="144">
        <f t="shared" si="10"/>
        <v>0</v>
      </c>
      <c r="Y132" s="143" t="str">
        <f t="shared" si="11"/>
        <v>N/A</v>
      </c>
    </row>
    <row r="133" spans="1:25" ht="15">
      <c r="A133" s="136">
        <v>125</v>
      </c>
      <c r="B133" s="136" t="str">
        <f t="shared" si="7"/>
        <v>115</v>
      </c>
      <c r="C133" s="136">
        <v>101115</v>
      </c>
      <c r="D133" s="136" t="s">
        <v>229</v>
      </c>
      <c r="E133" s="136">
        <v>101115</v>
      </c>
      <c r="F133" s="137" t="s">
        <v>102</v>
      </c>
      <c r="G133" s="139" t="s">
        <v>57</v>
      </c>
      <c r="H133" s="139">
        <v>0</v>
      </c>
      <c r="I133" s="140">
        <f t="shared" si="8"/>
        <v>2</v>
      </c>
      <c r="J133" s="141"/>
      <c r="K133" s="142">
        <v>0</v>
      </c>
      <c r="L133" s="142">
        <v>0</v>
      </c>
      <c r="M133" s="142">
        <v>0</v>
      </c>
      <c r="N133" s="142">
        <v>0</v>
      </c>
      <c r="O133" s="142">
        <v>0</v>
      </c>
      <c r="P133" s="142">
        <v>2</v>
      </c>
      <c r="Q133" s="142">
        <v>0</v>
      </c>
      <c r="R133" s="140">
        <f t="shared" si="6"/>
        <v>2</v>
      </c>
      <c r="T133" s="140">
        <v>2</v>
      </c>
      <c r="U133" s="140">
        <v>0</v>
      </c>
      <c r="W133" s="143">
        <f t="shared" si="9"/>
        <v>-2</v>
      </c>
      <c r="X133" s="144">
        <f t="shared" si="10"/>
        <v>0</v>
      </c>
      <c r="Y133" s="143">
        <f t="shared" si="11"/>
        <v>-2</v>
      </c>
    </row>
    <row r="134" spans="1:25" ht="15">
      <c r="A134" s="136">
        <v>126</v>
      </c>
      <c r="B134" s="136" t="str">
        <f t="shared" si="7"/>
        <v>116</v>
      </c>
      <c r="C134" s="136">
        <v>101116</v>
      </c>
      <c r="D134" s="136" t="s">
        <v>230</v>
      </c>
      <c r="E134" s="136">
        <v>101116</v>
      </c>
      <c r="F134" s="137" t="s">
        <v>102</v>
      </c>
      <c r="G134" s="139" t="s">
        <v>57</v>
      </c>
      <c r="H134" s="139">
        <v>0</v>
      </c>
      <c r="I134" s="140">
        <f t="shared" si="8"/>
        <v>-4968</v>
      </c>
      <c r="J134" s="141"/>
      <c r="K134" s="142">
        <v>0</v>
      </c>
      <c r="L134" s="142">
        <v>0</v>
      </c>
      <c r="M134" s="142">
        <v>0</v>
      </c>
      <c r="N134" s="142">
        <v>0</v>
      </c>
      <c r="O134" s="142">
        <v>0</v>
      </c>
      <c r="P134" s="142">
        <v>0</v>
      </c>
      <c r="Q134" s="142">
        <v>0</v>
      </c>
      <c r="R134" s="140">
        <f t="shared" si="6"/>
        <v>0</v>
      </c>
      <c r="T134" s="140">
        <v>0</v>
      </c>
      <c r="U134" s="140">
        <v>4968</v>
      </c>
      <c r="W134" s="143" t="str">
        <f t="shared" si="9"/>
        <v>N/A</v>
      </c>
      <c r="X134" s="144">
        <f t="shared" si="10"/>
        <v>0</v>
      </c>
      <c r="Y134" s="143" t="str">
        <f t="shared" si="11"/>
        <v>N/A</v>
      </c>
    </row>
    <row r="135" spans="1:25" ht="15">
      <c r="A135" s="136">
        <v>127</v>
      </c>
      <c r="B135" s="136" t="str">
        <f t="shared" si="7"/>
        <v>117</v>
      </c>
      <c r="C135" s="136">
        <v>101117</v>
      </c>
      <c r="D135" s="136" t="s">
        <v>231</v>
      </c>
      <c r="E135" s="136">
        <v>101117</v>
      </c>
      <c r="F135" s="137" t="s">
        <v>102</v>
      </c>
      <c r="G135" s="139" t="s">
        <v>57</v>
      </c>
      <c r="H135" s="139">
        <v>0</v>
      </c>
      <c r="I135" s="140">
        <f t="shared" si="8"/>
        <v>-2484</v>
      </c>
      <c r="J135" s="141"/>
      <c r="K135" s="142">
        <v>0</v>
      </c>
      <c r="L135" s="142">
        <v>0</v>
      </c>
      <c r="M135" s="142">
        <v>0</v>
      </c>
      <c r="N135" s="142">
        <v>0</v>
      </c>
      <c r="O135" s="142">
        <v>0</v>
      </c>
      <c r="P135" s="142">
        <v>0</v>
      </c>
      <c r="Q135" s="142">
        <v>0</v>
      </c>
      <c r="R135" s="140">
        <f t="shared" si="6"/>
        <v>0</v>
      </c>
      <c r="T135" s="140">
        <v>0</v>
      </c>
      <c r="U135" s="140">
        <v>2484</v>
      </c>
      <c r="W135" s="143" t="str">
        <f t="shared" si="9"/>
        <v>N/A</v>
      </c>
      <c r="X135" s="144">
        <f t="shared" si="10"/>
        <v>0</v>
      </c>
      <c r="Y135" s="143" t="str">
        <f t="shared" si="11"/>
        <v>N/A</v>
      </c>
    </row>
    <row r="136" spans="1:25" ht="15">
      <c r="A136" s="136">
        <v>128</v>
      </c>
      <c r="B136" s="136" t="str">
        <f t="shared" si="7"/>
        <v>119</v>
      </c>
      <c r="C136" s="136">
        <v>101119</v>
      </c>
      <c r="D136" s="136" t="s">
        <v>232</v>
      </c>
      <c r="E136" s="136">
        <v>101119</v>
      </c>
      <c r="F136" s="137" t="s">
        <v>102</v>
      </c>
      <c r="G136" s="139" t="s">
        <v>57</v>
      </c>
      <c r="H136" s="139">
        <v>0</v>
      </c>
      <c r="I136" s="140">
        <f t="shared" si="8"/>
        <v>-0.6</v>
      </c>
      <c r="J136" s="141"/>
      <c r="K136" s="142">
        <v>0</v>
      </c>
      <c r="L136" s="142">
        <v>0</v>
      </c>
      <c r="M136" s="142">
        <v>0</v>
      </c>
      <c r="N136" s="142">
        <v>0</v>
      </c>
      <c r="O136" s="142">
        <v>0</v>
      </c>
      <c r="P136" s="142">
        <v>0</v>
      </c>
      <c r="Q136" s="142">
        <v>0</v>
      </c>
      <c r="R136" s="140">
        <f t="shared" si="6"/>
        <v>0</v>
      </c>
      <c r="T136" s="140">
        <v>0</v>
      </c>
      <c r="U136" s="140">
        <v>0.6</v>
      </c>
      <c r="W136" s="143" t="str">
        <f t="shared" si="9"/>
        <v>N/A</v>
      </c>
      <c r="X136" s="144">
        <f t="shared" si="10"/>
        <v>0</v>
      </c>
      <c r="Y136" s="143" t="str">
        <f t="shared" si="11"/>
        <v>N/A</v>
      </c>
    </row>
    <row r="137" spans="1:25" ht="15">
      <c r="A137" s="136">
        <v>129</v>
      </c>
      <c r="B137" s="136" t="str">
        <f t="shared" si="7"/>
        <v>123</v>
      </c>
      <c r="C137" s="136">
        <v>101123</v>
      </c>
      <c r="D137" s="136" t="s">
        <v>233</v>
      </c>
      <c r="E137" s="136">
        <v>101123</v>
      </c>
      <c r="F137" s="137" t="s">
        <v>102</v>
      </c>
      <c r="G137" s="139" t="s">
        <v>57</v>
      </c>
      <c r="H137" s="139">
        <v>0</v>
      </c>
      <c r="I137" s="140">
        <f t="shared" si="8"/>
        <v>-2262.6</v>
      </c>
      <c r="J137" s="141"/>
      <c r="K137" s="142">
        <v>0</v>
      </c>
      <c r="L137" s="142">
        <v>0</v>
      </c>
      <c r="M137" s="142">
        <v>0</v>
      </c>
      <c r="N137" s="142">
        <v>0</v>
      </c>
      <c r="O137" s="142">
        <v>0</v>
      </c>
      <c r="P137" s="142">
        <v>0</v>
      </c>
      <c r="Q137" s="142">
        <v>0</v>
      </c>
      <c r="R137" s="140">
        <f t="shared" ref="R137:R200" si="12">SUM(K137:Q137)</f>
        <v>0</v>
      </c>
      <c r="T137" s="140">
        <v>0</v>
      </c>
      <c r="U137" s="140">
        <v>2262.6</v>
      </c>
      <c r="W137" s="143" t="str">
        <f t="shared" si="9"/>
        <v>N/A</v>
      </c>
      <c r="X137" s="144">
        <f t="shared" si="10"/>
        <v>0</v>
      </c>
      <c r="Y137" s="143" t="str">
        <f t="shared" si="11"/>
        <v>N/A</v>
      </c>
    </row>
    <row r="138" spans="1:25" ht="15">
      <c r="A138" s="136">
        <v>130</v>
      </c>
      <c r="B138" s="136" t="str">
        <f t="shared" ref="B138:B201" si="13">MID(C138,4,3)</f>
        <v>124</v>
      </c>
      <c r="C138" s="136">
        <v>101124</v>
      </c>
      <c r="D138" s="136" t="s">
        <v>234</v>
      </c>
      <c r="E138" s="136">
        <v>101124</v>
      </c>
      <c r="F138" s="137" t="s">
        <v>102</v>
      </c>
      <c r="G138" s="139" t="s">
        <v>57</v>
      </c>
      <c r="H138" s="139">
        <v>0</v>
      </c>
      <c r="I138" s="140">
        <f t="shared" ref="I138:I201" si="14">T138-U138</f>
        <v>-1</v>
      </c>
      <c r="J138" s="141"/>
      <c r="K138" s="142">
        <v>0</v>
      </c>
      <c r="L138" s="142">
        <v>0</v>
      </c>
      <c r="M138" s="142">
        <v>0</v>
      </c>
      <c r="N138" s="142">
        <v>0</v>
      </c>
      <c r="O138" s="142">
        <v>0</v>
      </c>
      <c r="P138" s="142">
        <v>0</v>
      </c>
      <c r="Q138" s="142">
        <v>0</v>
      </c>
      <c r="R138" s="140">
        <f t="shared" si="12"/>
        <v>0</v>
      </c>
      <c r="T138" s="140">
        <v>0</v>
      </c>
      <c r="U138" s="140">
        <v>1</v>
      </c>
      <c r="W138" s="143" t="str">
        <f t="shared" ref="W138:W201" si="15">IF(H138-I138&gt;0,"N/A",H138-I138)</f>
        <v>N/A</v>
      </c>
      <c r="X138" s="144">
        <f t="shared" ref="X138:X201" si="16">IF(Y138="N/A",0,IF(W138="N/A",Y138,IF(Y138="N/A",0,Y138-W138)))</f>
        <v>0</v>
      </c>
      <c r="Y138" s="143" t="str">
        <f t="shared" ref="Y138:Y201" si="17">IF(H138-(I138+J138)&gt;0,"N/A",H138-(I138+J138))</f>
        <v>N/A</v>
      </c>
    </row>
    <row r="139" spans="1:25" ht="15">
      <c r="A139" s="136">
        <v>131</v>
      </c>
      <c r="B139" s="136" t="str">
        <f t="shared" si="13"/>
        <v>125</v>
      </c>
      <c r="C139" s="136">
        <v>101125</v>
      </c>
      <c r="D139" s="136" t="s">
        <v>235</v>
      </c>
      <c r="E139" s="136">
        <v>101125</v>
      </c>
      <c r="F139" s="137" t="s">
        <v>102</v>
      </c>
      <c r="G139" s="139" t="s">
        <v>57</v>
      </c>
      <c r="H139" s="139">
        <v>0</v>
      </c>
      <c r="I139" s="140">
        <f t="shared" si="14"/>
        <v>-0.1</v>
      </c>
      <c r="J139" s="141"/>
      <c r="K139" s="142">
        <v>0</v>
      </c>
      <c r="L139" s="142">
        <v>0</v>
      </c>
      <c r="M139" s="142">
        <v>0</v>
      </c>
      <c r="N139" s="142">
        <v>0</v>
      </c>
      <c r="O139" s="142">
        <v>0</v>
      </c>
      <c r="P139" s="142">
        <v>0</v>
      </c>
      <c r="Q139" s="142">
        <v>0</v>
      </c>
      <c r="R139" s="140">
        <f t="shared" si="12"/>
        <v>0</v>
      </c>
      <c r="T139" s="140">
        <v>0</v>
      </c>
      <c r="U139" s="140">
        <v>0.1</v>
      </c>
      <c r="W139" s="143" t="str">
        <f t="shared" si="15"/>
        <v>N/A</v>
      </c>
      <c r="X139" s="144">
        <f t="shared" si="16"/>
        <v>0</v>
      </c>
      <c r="Y139" s="143" t="str">
        <f t="shared" si="17"/>
        <v>N/A</v>
      </c>
    </row>
    <row r="140" spans="1:25" ht="15">
      <c r="A140" s="136">
        <v>132</v>
      </c>
      <c r="B140" s="136" t="str">
        <f t="shared" si="13"/>
        <v>126</v>
      </c>
      <c r="C140" s="136">
        <v>101126</v>
      </c>
      <c r="D140" s="136" t="s">
        <v>236</v>
      </c>
      <c r="E140" s="136">
        <v>101126</v>
      </c>
      <c r="F140" s="137" t="s">
        <v>102</v>
      </c>
      <c r="G140" s="139" t="s">
        <v>57</v>
      </c>
      <c r="H140" s="139">
        <v>0</v>
      </c>
      <c r="I140" s="140">
        <f t="shared" si="14"/>
        <v>-744</v>
      </c>
      <c r="J140" s="141"/>
      <c r="K140" s="142">
        <v>0</v>
      </c>
      <c r="L140" s="142">
        <v>0</v>
      </c>
      <c r="M140" s="142">
        <v>0</v>
      </c>
      <c r="N140" s="142">
        <v>0</v>
      </c>
      <c r="O140" s="142">
        <v>0</v>
      </c>
      <c r="P140" s="142">
        <v>0</v>
      </c>
      <c r="Q140" s="142">
        <v>0</v>
      </c>
      <c r="R140" s="140">
        <f t="shared" si="12"/>
        <v>0</v>
      </c>
      <c r="T140" s="140">
        <v>0</v>
      </c>
      <c r="U140" s="140">
        <v>744</v>
      </c>
      <c r="W140" s="143" t="str">
        <f t="shared" si="15"/>
        <v>N/A</v>
      </c>
      <c r="X140" s="144">
        <f t="shared" si="16"/>
        <v>0</v>
      </c>
      <c r="Y140" s="143" t="str">
        <f t="shared" si="17"/>
        <v>N/A</v>
      </c>
    </row>
    <row r="141" spans="1:25" ht="15">
      <c r="A141" s="136">
        <v>133</v>
      </c>
      <c r="B141" s="136" t="str">
        <f t="shared" si="13"/>
        <v>127</v>
      </c>
      <c r="C141" s="136">
        <v>101127</v>
      </c>
      <c r="D141" s="136" t="s">
        <v>237</v>
      </c>
      <c r="E141" s="136">
        <v>101127</v>
      </c>
      <c r="F141" s="137" t="s">
        <v>102</v>
      </c>
      <c r="G141" s="139" t="s">
        <v>57</v>
      </c>
      <c r="H141" s="139">
        <v>0</v>
      </c>
      <c r="I141" s="140">
        <f t="shared" si="14"/>
        <v>-0.2</v>
      </c>
      <c r="J141" s="141"/>
      <c r="K141" s="142">
        <v>0</v>
      </c>
      <c r="L141" s="142">
        <v>0</v>
      </c>
      <c r="M141" s="142">
        <v>0</v>
      </c>
      <c r="N141" s="142">
        <v>0</v>
      </c>
      <c r="O141" s="142">
        <v>0</v>
      </c>
      <c r="P141" s="142">
        <v>0</v>
      </c>
      <c r="Q141" s="142">
        <v>0</v>
      </c>
      <c r="R141" s="140">
        <f t="shared" si="12"/>
        <v>0</v>
      </c>
      <c r="T141" s="140">
        <v>0</v>
      </c>
      <c r="U141" s="140">
        <v>0.2</v>
      </c>
      <c r="W141" s="143" t="str">
        <f t="shared" si="15"/>
        <v>N/A</v>
      </c>
      <c r="X141" s="144">
        <f t="shared" si="16"/>
        <v>0</v>
      </c>
      <c r="Y141" s="143" t="str">
        <f t="shared" si="17"/>
        <v>N/A</v>
      </c>
    </row>
    <row r="142" spans="1:25" ht="15">
      <c r="A142" s="136">
        <v>134</v>
      </c>
      <c r="B142" s="136" t="str">
        <f t="shared" si="13"/>
        <v>137</v>
      </c>
      <c r="C142" s="136">
        <v>101137</v>
      </c>
      <c r="D142" s="136" t="s">
        <v>238</v>
      </c>
      <c r="E142" s="136">
        <v>101137</v>
      </c>
      <c r="F142" s="137" t="s">
        <v>102</v>
      </c>
      <c r="G142" s="139" t="s">
        <v>57</v>
      </c>
      <c r="H142" s="139">
        <v>0</v>
      </c>
      <c r="I142" s="140">
        <f t="shared" si="14"/>
        <v>-1</v>
      </c>
      <c r="J142" s="141"/>
      <c r="K142" s="142">
        <v>0</v>
      </c>
      <c r="L142" s="142">
        <v>0</v>
      </c>
      <c r="M142" s="142">
        <v>0</v>
      </c>
      <c r="N142" s="142">
        <v>0</v>
      </c>
      <c r="O142" s="142">
        <v>0</v>
      </c>
      <c r="P142" s="142">
        <v>0</v>
      </c>
      <c r="Q142" s="142">
        <v>0</v>
      </c>
      <c r="R142" s="140">
        <f t="shared" si="12"/>
        <v>0</v>
      </c>
      <c r="T142" s="140">
        <v>0</v>
      </c>
      <c r="U142" s="140">
        <v>1</v>
      </c>
      <c r="W142" s="143" t="str">
        <f t="shared" si="15"/>
        <v>N/A</v>
      </c>
      <c r="X142" s="144">
        <f t="shared" si="16"/>
        <v>0</v>
      </c>
      <c r="Y142" s="143" t="str">
        <f t="shared" si="17"/>
        <v>N/A</v>
      </c>
    </row>
    <row r="143" spans="1:25" ht="15">
      <c r="A143" s="136">
        <v>135</v>
      </c>
      <c r="B143" s="136" t="str">
        <f t="shared" si="13"/>
        <v>138</v>
      </c>
      <c r="C143" s="136">
        <v>101138</v>
      </c>
      <c r="D143" s="136" t="s">
        <v>239</v>
      </c>
      <c r="E143" s="136">
        <v>101138</v>
      </c>
      <c r="F143" s="137" t="s">
        <v>102</v>
      </c>
      <c r="G143" s="139" t="s">
        <v>57</v>
      </c>
      <c r="H143" s="139">
        <v>0</v>
      </c>
      <c r="I143" s="140">
        <f t="shared" si="14"/>
        <v>-2.7</v>
      </c>
      <c r="J143" s="141"/>
      <c r="K143" s="142">
        <v>0</v>
      </c>
      <c r="L143" s="142">
        <v>0</v>
      </c>
      <c r="M143" s="142">
        <v>0</v>
      </c>
      <c r="N143" s="142">
        <v>0</v>
      </c>
      <c r="O143" s="142">
        <v>0</v>
      </c>
      <c r="P143" s="142">
        <v>0</v>
      </c>
      <c r="Q143" s="142">
        <v>0</v>
      </c>
      <c r="R143" s="140">
        <f t="shared" si="12"/>
        <v>0</v>
      </c>
      <c r="T143" s="140">
        <v>0</v>
      </c>
      <c r="U143" s="140">
        <v>2.7</v>
      </c>
      <c r="W143" s="143" t="str">
        <f t="shared" si="15"/>
        <v>N/A</v>
      </c>
      <c r="X143" s="144">
        <f t="shared" si="16"/>
        <v>0</v>
      </c>
      <c r="Y143" s="143" t="str">
        <f t="shared" si="17"/>
        <v>N/A</v>
      </c>
    </row>
    <row r="144" spans="1:25" ht="15">
      <c r="A144" s="136">
        <v>136</v>
      </c>
      <c r="B144" s="136" t="str">
        <f t="shared" si="13"/>
        <v>142</v>
      </c>
      <c r="C144" s="136">
        <v>101142</v>
      </c>
      <c r="D144" s="136" t="s">
        <v>240</v>
      </c>
      <c r="E144" s="136">
        <v>101142</v>
      </c>
      <c r="F144" s="137" t="s">
        <v>102</v>
      </c>
      <c r="G144" s="139" t="s">
        <v>57</v>
      </c>
      <c r="H144" s="139">
        <v>0</v>
      </c>
      <c r="I144" s="140">
        <f t="shared" si="14"/>
        <v>-0.4</v>
      </c>
      <c r="J144" s="141"/>
      <c r="K144" s="142">
        <v>0</v>
      </c>
      <c r="L144" s="142">
        <v>0</v>
      </c>
      <c r="M144" s="142">
        <v>0</v>
      </c>
      <c r="N144" s="142">
        <v>0</v>
      </c>
      <c r="O144" s="142">
        <v>0</v>
      </c>
      <c r="P144" s="142">
        <v>0</v>
      </c>
      <c r="Q144" s="142">
        <v>0</v>
      </c>
      <c r="R144" s="140">
        <f t="shared" si="12"/>
        <v>0</v>
      </c>
      <c r="T144" s="140">
        <v>0</v>
      </c>
      <c r="U144" s="140">
        <v>0.4</v>
      </c>
      <c r="W144" s="143" t="str">
        <f t="shared" si="15"/>
        <v>N/A</v>
      </c>
      <c r="X144" s="144">
        <f t="shared" si="16"/>
        <v>0</v>
      </c>
      <c r="Y144" s="143" t="str">
        <f t="shared" si="17"/>
        <v>N/A</v>
      </c>
    </row>
    <row r="145" spans="1:25" ht="15">
      <c r="A145" s="136">
        <v>137</v>
      </c>
      <c r="B145" s="136" t="str">
        <f t="shared" si="13"/>
        <v>143</v>
      </c>
      <c r="C145" s="136">
        <v>101143</v>
      </c>
      <c r="D145" s="136" t="s">
        <v>241</v>
      </c>
      <c r="E145" s="136">
        <v>101143</v>
      </c>
      <c r="F145" s="137" t="s">
        <v>102</v>
      </c>
      <c r="G145" s="139" t="s">
        <v>57</v>
      </c>
      <c r="H145" s="139">
        <v>0</v>
      </c>
      <c r="I145" s="140">
        <f t="shared" si="14"/>
        <v>1.3</v>
      </c>
      <c r="J145" s="141"/>
      <c r="K145" s="142">
        <v>1.3</v>
      </c>
      <c r="L145" s="142">
        <v>0</v>
      </c>
      <c r="M145" s="142">
        <v>0</v>
      </c>
      <c r="N145" s="142">
        <v>0</v>
      </c>
      <c r="O145" s="142">
        <v>0</v>
      </c>
      <c r="P145" s="142">
        <v>0</v>
      </c>
      <c r="Q145" s="142">
        <v>0</v>
      </c>
      <c r="R145" s="140">
        <f t="shared" si="12"/>
        <v>1.3</v>
      </c>
      <c r="T145" s="140">
        <v>1.3</v>
      </c>
      <c r="U145" s="140">
        <v>0</v>
      </c>
      <c r="W145" s="143">
        <f t="shared" si="15"/>
        <v>-1.3</v>
      </c>
      <c r="X145" s="144">
        <f t="shared" si="16"/>
        <v>0</v>
      </c>
      <c r="Y145" s="143">
        <f t="shared" si="17"/>
        <v>-1.3</v>
      </c>
    </row>
    <row r="146" spans="1:25" ht="15">
      <c r="A146" s="136">
        <v>138</v>
      </c>
      <c r="B146" s="136" t="str">
        <f t="shared" si="13"/>
        <v>147</v>
      </c>
      <c r="C146" s="136">
        <v>101147</v>
      </c>
      <c r="D146" s="136" t="s">
        <v>242</v>
      </c>
      <c r="E146" s="136">
        <v>101147</v>
      </c>
      <c r="F146" s="137" t="s">
        <v>102</v>
      </c>
      <c r="G146" s="139" t="s">
        <v>57</v>
      </c>
      <c r="H146" s="139">
        <v>0</v>
      </c>
      <c r="I146" s="140">
        <f t="shared" si="14"/>
        <v>-343.1</v>
      </c>
      <c r="J146" s="141"/>
      <c r="K146" s="142">
        <v>0</v>
      </c>
      <c r="L146" s="142">
        <v>0</v>
      </c>
      <c r="M146" s="142">
        <v>0</v>
      </c>
      <c r="N146" s="142">
        <v>0</v>
      </c>
      <c r="O146" s="142">
        <v>0</v>
      </c>
      <c r="P146" s="142">
        <v>0</v>
      </c>
      <c r="Q146" s="142">
        <v>0</v>
      </c>
      <c r="R146" s="140">
        <f t="shared" si="12"/>
        <v>0</v>
      </c>
      <c r="T146" s="140">
        <v>0</v>
      </c>
      <c r="U146" s="140">
        <v>343.1</v>
      </c>
      <c r="W146" s="143" t="str">
        <f t="shared" si="15"/>
        <v>N/A</v>
      </c>
      <c r="X146" s="144">
        <f t="shared" si="16"/>
        <v>0</v>
      </c>
      <c r="Y146" s="143" t="str">
        <f t="shared" si="17"/>
        <v>N/A</v>
      </c>
    </row>
    <row r="147" spans="1:25" ht="15">
      <c r="A147" s="136">
        <v>139</v>
      </c>
      <c r="B147" s="136" t="str">
        <f t="shared" si="13"/>
        <v>148</v>
      </c>
      <c r="C147" s="136">
        <v>101148</v>
      </c>
      <c r="D147" s="136" t="s">
        <v>243</v>
      </c>
      <c r="E147" s="136">
        <v>101148</v>
      </c>
      <c r="F147" s="137" t="s">
        <v>102</v>
      </c>
      <c r="G147" s="139" t="s">
        <v>57</v>
      </c>
      <c r="H147" s="139">
        <v>0</v>
      </c>
      <c r="I147" s="140">
        <f t="shared" si="14"/>
        <v>-6</v>
      </c>
      <c r="J147" s="141"/>
      <c r="K147" s="142">
        <v>0</v>
      </c>
      <c r="L147" s="142">
        <v>0</v>
      </c>
      <c r="M147" s="142">
        <v>0</v>
      </c>
      <c r="N147" s="142">
        <v>0</v>
      </c>
      <c r="O147" s="142">
        <v>0</v>
      </c>
      <c r="P147" s="142">
        <v>0</v>
      </c>
      <c r="Q147" s="142">
        <v>0</v>
      </c>
      <c r="R147" s="140">
        <f t="shared" si="12"/>
        <v>0</v>
      </c>
      <c r="T147" s="140">
        <v>0</v>
      </c>
      <c r="U147" s="140">
        <v>6</v>
      </c>
      <c r="W147" s="143" t="str">
        <f t="shared" si="15"/>
        <v>N/A</v>
      </c>
      <c r="X147" s="144">
        <f t="shared" si="16"/>
        <v>0</v>
      </c>
      <c r="Y147" s="143" t="str">
        <f t="shared" si="17"/>
        <v>N/A</v>
      </c>
    </row>
    <row r="148" spans="1:25" ht="15">
      <c r="A148" s="136">
        <v>140</v>
      </c>
      <c r="B148" s="136" t="str">
        <f t="shared" si="13"/>
        <v>149</v>
      </c>
      <c r="C148" s="136">
        <v>101149</v>
      </c>
      <c r="D148" s="136" t="s">
        <v>244</v>
      </c>
      <c r="E148" s="136">
        <v>101149</v>
      </c>
      <c r="F148" s="137" t="s">
        <v>102</v>
      </c>
      <c r="G148" s="139" t="s">
        <v>57</v>
      </c>
      <c r="H148" s="139">
        <v>0</v>
      </c>
      <c r="I148" s="140">
        <f t="shared" si="14"/>
        <v>-0.4</v>
      </c>
      <c r="J148" s="141"/>
      <c r="K148" s="142">
        <v>0</v>
      </c>
      <c r="L148" s="142">
        <v>0</v>
      </c>
      <c r="M148" s="142">
        <v>0</v>
      </c>
      <c r="N148" s="142">
        <v>0</v>
      </c>
      <c r="O148" s="142">
        <v>0</v>
      </c>
      <c r="P148" s="142">
        <v>0</v>
      </c>
      <c r="Q148" s="142">
        <v>0</v>
      </c>
      <c r="R148" s="140">
        <f t="shared" si="12"/>
        <v>0</v>
      </c>
      <c r="T148" s="140">
        <v>0</v>
      </c>
      <c r="U148" s="140">
        <v>0.4</v>
      </c>
      <c r="W148" s="143" t="str">
        <f t="shared" si="15"/>
        <v>N/A</v>
      </c>
      <c r="X148" s="144">
        <f t="shared" si="16"/>
        <v>0</v>
      </c>
      <c r="Y148" s="143" t="str">
        <f t="shared" si="17"/>
        <v>N/A</v>
      </c>
    </row>
    <row r="149" spans="1:25" ht="15">
      <c r="A149" s="136">
        <v>141</v>
      </c>
      <c r="B149" s="136" t="str">
        <f t="shared" si="13"/>
        <v>152</v>
      </c>
      <c r="C149" s="136">
        <v>101152</v>
      </c>
      <c r="D149" s="136" t="s">
        <v>245</v>
      </c>
      <c r="E149" s="136">
        <v>101152</v>
      </c>
      <c r="F149" s="137" t="s">
        <v>102</v>
      </c>
      <c r="G149" s="139" t="s">
        <v>57</v>
      </c>
      <c r="H149" s="139">
        <v>0</v>
      </c>
      <c r="I149" s="140">
        <f t="shared" si="14"/>
        <v>2</v>
      </c>
      <c r="J149" s="141"/>
      <c r="K149" s="142">
        <v>0</v>
      </c>
      <c r="L149" s="142">
        <v>0</v>
      </c>
      <c r="M149" s="142">
        <v>0</v>
      </c>
      <c r="N149" s="142">
        <v>0</v>
      </c>
      <c r="O149" s="142">
        <v>0</v>
      </c>
      <c r="P149" s="142">
        <v>2</v>
      </c>
      <c r="Q149" s="142">
        <v>0</v>
      </c>
      <c r="R149" s="140">
        <f t="shared" si="12"/>
        <v>2</v>
      </c>
      <c r="T149" s="140">
        <v>2</v>
      </c>
      <c r="U149" s="140">
        <v>0</v>
      </c>
      <c r="W149" s="143">
        <f t="shared" si="15"/>
        <v>-2</v>
      </c>
      <c r="X149" s="144">
        <f t="shared" si="16"/>
        <v>0</v>
      </c>
      <c r="Y149" s="143">
        <f t="shared" si="17"/>
        <v>-2</v>
      </c>
    </row>
    <row r="150" spans="1:25" ht="15">
      <c r="A150" s="136">
        <v>142</v>
      </c>
      <c r="B150" s="136" t="str">
        <f t="shared" si="13"/>
        <v>154</v>
      </c>
      <c r="C150" s="136">
        <v>101154</v>
      </c>
      <c r="D150" s="136" t="s">
        <v>246</v>
      </c>
      <c r="E150" s="136">
        <v>101154</v>
      </c>
      <c r="F150" s="137" t="s">
        <v>102</v>
      </c>
      <c r="G150" s="139" t="s">
        <v>57</v>
      </c>
      <c r="H150" s="139">
        <v>0</v>
      </c>
      <c r="I150" s="140">
        <f t="shared" si="14"/>
        <v>-1442.35</v>
      </c>
      <c r="J150" s="141"/>
      <c r="K150" s="142">
        <v>0</v>
      </c>
      <c r="L150" s="142">
        <v>0</v>
      </c>
      <c r="M150" s="142">
        <v>0</v>
      </c>
      <c r="N150" s="142">
        <v>0</v>
      </c>
      <c r="O150" s="142">
        <v>0</v>
      </c>
      <c r="P150" s="142">
        <v>0</v>
      </c>
      <c r="Q150" s="142">
        <v>0</v>
      </c>
      <c r="R150" s="140">
        <f t="shared" si="12"/>
        <v>0</v>
      </c>
      <c r="T150" s="140">
        <v>0</v>
      </c>
      <c r="U150" s="140">
        <v>1442.35</v>
      </c>
      <c r="W150" s="143" t="str">
        <f t="shared" si="15"/>
        <v>N/A</v>
      </c>
      <c r="X150" s="144">
        <f t="shared" si="16"/>
        <v>0</v>
      </c>
      <c r="Y150" s="143" t="str">
        <f t="shared" si="17"/>
        <v>N/A</v>
      </c>
    </row>
    <row r="151" spans="1:25" ht="15">
      <c r="A151" s="136">
        <v>143</v>
      </c>
      <c r="B151" s="136" t="str">
        <f t="shared" si="13"/>
        <v>155</v>
      </c>
      <c r="C151" s="136">
        <v>101155</v>
      </c>
      <c r="D151" s="136" t="s">
        <v>247</v>
      </c>
      <c r="E151" s="136">
        <v>101155</v>
      </c>
      <c r="F151" s="137" t="s">
        <v>102</v>
      </c>
      <c r="G151" s="139" t="s">
        <v>57</v>
      </c>
      <c r="H151" s="139">
        <v>0</v>
      </c>
      <c r="I151" s="140">
        <f t="shared" si="14"/>
        <v>-2415</v>
      </c>
      <c r="J151" s="141"/>
      <c r="K151" s="142">
        <v>0</v>
      </c>
      <c r="L151" s="142">
        <v>0</v>
      </c>
      <c r="M151" s="142">
        <v>0</v>
      </c>
      <c r="N151" s="142">
        <v>0</v>
      </c>
      <c r="O151" s="142">
        <v>0</v>
      </c>
      <c r="P151" s="142">
        <v>0</v>
      </c>
      <c r="Q151" s="142">
        <v>0</v>
      </c>
      <c r="R151" s="140">
        <f t="shared" si="12"/>
        <v>0</v>
      </c>
      <c r="T151" s="140">
        <v>0</v>
      </c>
      <c r="U151" s="140">
        <v>2415</v>
      </c>
      <c r="W151" s="143" t="str">
        <f t="shared" si="15"/>
        <v>N/A</v>
      </c>
      <c r="X151" s="144">
        <f t="shared" si="16"/>
        <v>0</v>
      </c>
      <c r="Y151" s="143" t="str">
        <f t="shared" si="17"/>
        <v>N/A</v>
      </c>
    </row>
    <row r="152" spans="1:25" ht="15">
      <c r="A152" s="136">
        <v>144</v>
      </c>
      <c r="B152" s="136" t="str">
        <f t="shared" si="13"/>
        <v>156</v>
      </c>
      <c r="C152" s="136">
        <v>101156</v>
      </c>
      <c r="D152" s="136" t="s">
        <v>248</v>
      </c>
      <c r="E152" s="136">
        <v>101156</v>
      </c>
      <c r="F152" s="137" t="s">
        <v>102</v>
      </c>
      <c r="G152" s="139" t="s">
        <v>57</v>
      </c>
      <c r="H152" s="139">
        <v>0</v>
      </c>
      <c r="I152" s="140">
        <f t="shared" si="14"/>
        <v>-1147.8</v>
      </c>
      <c r="J152" s="141"/>
      <c r="K152" s="142">
        <v>0</v>
      </c>
      <c r="L152" s="142">
        <v>0</v>
      </c>
      <c r="M152" s="142">
        <v>0</v>
      </c>
      <c r="N152" s="142">
        <v>0</v>
      </c>
      <c r="O152" s="142">
        <v>0</v>
      </c>
      <c r="P152" s="142">
        <v>0</v>
      </c>
      <c r="Q152" s="142">
        <v>0</v>
      </c>
      <c r="R152" s="140">
        <f t="shared" si="12"/>
        <v>0</v>
      </c>
      <c r="T152" s="140">
        <v>0</v>
      </c>
      <c r="U152" s="140">
        <v>1147.8</v>
      </c>
      <c r="W152" s="143" t="str">
        <f t="shared" si="15"/>
        <v>N/A</v>
      </c>
      <c r="X152" s="144">
        <f t="shared" si="16"/>
        <v>0</v>
      </c>
      <c r="Y152" s="143" t="str">
        <f t="shared" si="17"/>
        <v>N/A</v>
      </c>
    </row>
    <row r="153" spans="1:25" ht="15">
      <c r="A153" s="136">
        <v>145</v>
      </c>
      <c r="B153" s="136" t="str">
        <f t="shared" si="13"/>
        <v>157</v>
      </c>
      <c r="C153" s="136">
        <v>101157</v>
      </c>
      <c r="D153" s="136" t="s">
        <v>249</v>
      </c>
      <c r="E153" s="136">
        <v>101157</v>
      </c>
      <c r="F153" s="137" t="s">
        <v>102</v>
      </c>
      <c r="G153" s="139" t="s">
        <v>57</v>
      </c>
      <c r="H153" s="139">
        <v>0</v>
      </c>
      <c r="I153" s="140">
        <f t="shared" si="14"/>
        <v>-1.5</v>
      </c>
      <c r="J153" s="141"/>
      <c r="K153" s="142">
        <v>0</v>
      </c>
      <c r="L153" s="142">
        <v>0</v>
      </c>
      <c r="M153" s="142">
        <v>0</v>
      </c>
      <c r="N153" s="142">
        <v>0</v>
      </c>
      <c r="O153" s="142">
        <v>0</v>
      </c>
      <c r="P153" s="142">
        <v>0</v>
      </c>
      <c r="Q153" s="142">
        <v>0</v>
      </c>
      <c r="R153" s="140">
        <f t="shared" si="12"/>
        <v>0</v>
      </c>
      <c r="T153" s="140">
        <v>0</v>
      </c>
      <c r="U153" s="140">
        <v>1.5</v>
      </c>
      <c r="W153" s="143" t="str">
        <f t="shared" si="15"/>
        <v>N/A</v>
      </c>
      <c r="X153" s="144">
        <f t="shared" si="16"/>
        <v>0</v>
      </c>
      <c r="Y153" s="143" t="str">
        <f t="shared" si="17"/>
        <v>N/A</v>
      </c>
    </row>
    <row r="154" spans="1:25" ht="15">
      <c r="A154" s="136">
        <v>146</v>
      </c>
      <c r="B154" s="136" t="str">
        <f t="shared" si="13"/>
        <v>159</v>
      </c>
      <c r="C154" s="136">
        <v>101159</v>
      </c>
      <c r="D154" s="136" t="s">
        <v>250</v>
      </c>
      <c r="E154" s="136">
        <v>101159</v>
      </c>
      <c r="F154" s="137" t="s">
        <v>102</v>
      </c>
      <c r="G154" s="139" t="s">
        <v>57</v>
      </c>
      <c r="H154" s="139">
        <v>0</v>
      </c>
      <c r="I154" s="140">
        <f t="shared" si="14"/>
        <v>-0.45</v>
      </c>
      <c r="J154" s="141"/>
      <c r="K154" s="142">
        <v>0</v>
      </c>
      <c r="L154" s="142">
        <v>0</v>
      </c>
      <c r="M154" s="142">
        <v>0</v>
      </c>
      <c r="N154" s="142">
        <v>0</v>
      </c>
      <c r="O154" s="142">
        <v>0</v>
      </c>
      <c r="P154" s="142">
        <v>0</v>
      </c>
      <c r="Q154" s="142">
        <v>0</v>
      </c>
      <c r="R154" s="140">
        <f t="shared" si="12"/>
        <v>0</v>
      </c>
      <c r="T154" s="140">
        <v>0</v>
      </c>
      <c r="U154" s="140">
        <v>0.45</v>
      </c>
      <c r="W154" s="143" t="str">
        <f t="shared" si="15"/>
        <v>N/A</v>
      </c>
      <c r="X154" s="144">
        <f t="shared" si="16"/>
        <v>0</v>
      </c>
      <c r="Y154" s="143" t="str">
        <f t="shared" si="17"/>
        <v>N/A</v>
      </c>
    </row>
    <row r="155" spans="1:25" ht="15">
      <c r="A155" s="136">
        <v>147</v>
      </c>
      <c r="B155" s="136" t="str">
        <f t="shared" si="13"/>
        <v>160</v>
      </c>
      <c r="C155" s="136">
        <v>101160</v>
      </c>
      <c r="D155" s="136" t="s">
        <v>251</v>
      </c>
      <c r="E155" s="136">
        <v>101160</v>
      </c>
      <c r="F155" s="137" t="s">
        <v>102</v>
      </c>
      <c r="G155" s="139" t="s">
        <v>57</v>
      </c>
      <c r="H155" s="139">
        <v>0</v>
      </c>
      <c r="I155" s="140">
        <f t="shared" si="14"/>
        <v>-1.2</v>
      </c>
      <c r="J155" s="141"/>
      <c r="K155" s="142">
        <v>0</v>
      </c>
      <c r="L155" s="142">
        <v>0</v>
      </c>
      <c r="M155" s="142">
        <v>0</v>
      </c>
      <c r="N155" s="142">
        <v>0</v>
      </c>
      <c r="O155" s="142">
        <v>0</v>
      </c>
      <c r="P155" s="142">
        <v>0</v>
      </c>
      <c r="Q155" s="142">
        <v>0</v>
      </c>
      <c r="R155" s="140">
        <f t="shared" si="12"/>
        <v>0</v>
      </c>
      <c r="T155" s="140">
        <v>0</v>
      </c>
      <c r="U155" s="140">
        <v>1.2</v>
      </c>
      <c r="W155" s="143" t="str">
        <f t="shared" si="15"/>
        <v>N/A</v>
      </c>
      <c r="X155" s="144">
        <f t="shared" si="16"/>
        <v>0</v>
      </c>
      <c r="Y155" s="143" t="str">
        <f t="shared" si="17"/>
        <v>N/A</v>
      </c>
    </row>
    <row r="156" spans="1:25" ht="15">
      <c r="A156" s="136">
        <v>148</v>
      </c>
      <c r="B156" s="136" t="str">
        <f t="shared" si="13"/>
        <v>164</v>
      </c>
      <c r="C156" s="136">
        <v>101164</v>
      </c>
      <c r="D156" s="136" t="s">
        <v>252</v>
      </c>
      <c r="E156" s="136">
        <v>101164</v>
      </c>
      <c r="F156" s="137" t="s">
        <v>102</v>
      </c>
      <c r="G156" s="139" t="s">
        <v>57</v>
      </c>
      <c r="H156" s="139">
        <v>0</v>
      </c>
      <c r="I156" s="140">
        <f t="shared" si="14"/>
        <v>-45.2</v>
      </c>
      <c r="J156" s="141"/>
      <c r="K156" s="142">
        <v>0</v>
      </c>
      <c r="L156" s="142">
        <v>0</v>
      </c>
      <c r="M156" s="142">
        <v>0</v>
      </c>
      <c r="N156" s="142">
        <v>0</v>
      </c>
      <c r="O156" s="142">
        <v>0</v>
      </c>
      <c r="P156" s="142">
        <v>0</v>
      </c>
      <c r="Q156" s="142">
        <v>0</v>
      </c>
      <c r="R156" s="140">
        <f t="shared" si="12"/>
        <v>0</v>
      </c>
      <c r="T156" s="140">
        <v>0</v>
      </c>
      <c r="U156" s="140">
        <v>45.2</v>
      </c>
      <c r="W156" s="143" t="str">
        <f t="shared" si="15"/>
        <v>N/A</v>
      </c>
      <c r="X156" s="144">
        <f t="shared" si="16"/>
        <v>0</v>
      </c>
      <c r="Y156" s="143" t="str">
        <f t="shared" si="17"/>
        <v>N/A</v>
      </c>
    </row>
    <row r="157" spans="1:25" ht="15">
      <c r="A157" s="136">
        <v>149</v>
      </c>
      <c r="B157" s="136" t="str">
        <f t="shared" si="13"/>
        <v>167</v>
      </c>
      <c r="C157" s="136">
        <v>101167</v>
      </c>
      <c r="D157" s="136" t="s">
        <v>253</v>
      </c>
      <c r="E157" s="136">
        <v>101167</v>
      </c>
      <c r="F157" s="137" t="s">
        <v>102</v>
      </c>
      <c r="G157" s="139" t="s">
        <v>57</v>
      </c>
      <c r="H157" s="139">
        <v>0</v>
      </c>
      <c r="I157" s="140">
        <f t="shared" si="14"/>
        <v>2994.2</v>
      </c>
      <c r="J157" s="141"/>
      <c r="K157" s="142">
        <v>2994.2</v>
      </c>
      <c r="L157" s="142">
        <v>0</v>
      </c>
      <c r="M157" s="142">
        <v>0</v>
      </c>
      <c r="N157" s="142">
        <v>0</v>
      </c>
      <c r="O157" s="142">
        <v>0</v>
      </c>
      <c r="P157" s="142">
        <v>0</v>
      </c>
      <c r="Q157" s="142">
        <v>0</v>
      </c>
      <c r="R157" s="140">
        <f t="shared" si="12"/>
        <v>2994.2</v>
      </c>
      <c r="T157" s="140">
        <v>2994.2</v>
      </c>
      <c r="U157" s="140">
        <v>0</v>
      </c>
      <c r="W157" s="143">
        <f t="shared" si="15"/>
        <v>-2994.2</v>
      </c>
      <c r="X157" s="144">
        <f t="shared" si="16"/>
        <v>0</v>
      </c>
      <c r="Y157" s="143">
        <f t="shared" si="17"/>
        <v>-2994.2</v>
      </c>
    </row>
    <row r="158" spans="1:25" ht="15">
      <c r="A158" s="136">
        <v>150</v>
      </c>
      <c r="B158" s="136" t="str">
        <f t="shared" si="13"/>
        <v>169</v>
      </c>
      <c r="C158" s="136">
        <v>101169</v>
      </c>
      <c r="D158" s="136" t="s">
        <v>254</v>
      </c>
      <c r="E158" s="136">
        <v>101169</v>
      </c>
      <c r="F158" s="137" t="s">
        <v>102</v>
      </c>
      <c r="G158" s="139" t="s">
        <v>57</v>
      </c>
      <c r="H158" s="139">
        <v>0</v>
      </c>
      <c r="I158" s="140">
        <f t="shared" si="14"/>
        <v>-0.5</v>
      </c>
      <c r="J158" s="141"/>
      <c r="K158" s="142">
        <v>0</v>
      </c>
      <c r="L158" s="142">
        <v>0</v>
      </c>
      <c r="M158" s="142">
        <v>0</v>
      </c>
      <c r="N158" s="142">
        <v>0</v>
      </c>
      <c r="O158" s="142">
        <v>0</v>
      </c>
      <c r="P158" s="142">
        <v>0</v>
      </c>
      <c r="Q158" s="142">
        <v>0</v>
      </c>
      <c r="R158" s="140">
        <f t="shared" si="12"/>
        <v>0</v>
      </c>
      <c r="T158" s="140">
        <v>0</v>
      </c>
      <c r="U158" s="140">
        <v>0.5</v>
      </c>
      <c r="W158" s="143" t="str">
        <f t="shared" si="15"/>
        <v>N/A</v>
      </c>
      <c r="X158" s="144">
        <f t="shared" si="16"/>
        <v>0</v>
      </c>
      <c r="Y158" s="143" t="str">
        <f t="shared" si="17"/>
        <v>N/A</v>
      </c>
    </row>
    <row r="159" spans="1:25" ht="15">
      <c r="A159" s="136">
        <v>151</v>
      </c>
      <c r="B159" s="136" t="str">
        <f t="shared" si="13"/>
        <v>170</v>
      </c>
      <c r="C159" s="136">
        <v>101170</v>
      </c>
      <c r="D159" s="136" t="s">
        <v>255</v>
      </c>
      <c r="E159" s="136">
        <v>101170</v>
      </c>
      <c r="F159" s="137" t="s">
        <v>102</v>
      </c>
      <c r="G159" s="139" t="s">
        <v>57</v>
      </c>
      <c r="H159" s="139">
        <v>0</v>
      </c>
      <c r="I159" s="140">
        <f t="shared" si="14"/>
        <v>-348.8</v>
      </c>
      <c r="J159" s="141"/>
      <c r="K159" s="142">
        <v>0</v>
      </c>
      <c r="L159" s="142">
        <v>0</v>
      </c>
      <c r="M159" s="142">
        <v>0</v>
      </c>
      <c r="N159" s="142">
        <v>0</v>
      </c>
      <c r="O159" s="142">
        <v>0</v>
      </c>
      <c r="P159" s="142">
        <v>0</v>
      </c>
      <c r="Q159" s="142">
        <v>0</v>
      </c>
      <c r="R159" s="140">
        <f t="shared" si="12"/>
        <v>0</v>
      </c>
      <c r="T159" s="140">
        <v>0</v>
      </c>
      <c r="U159" s="140">
        <v>348.8</v>
      </c>
      <c r="W159" s="143" t="str">
        <f t="shared" si="15"/>
        <v>N/A</v>
      </c>
      <c r="X159" s="144">
        <f t="shared" si="16"/>
        <v>0</v>
      </c>
      <c r="Y159" s="143" t="str">
        <f t="shared" si="17"/>
        <v>N/A</v>
      </c>
    </row>
    <row r="160" spans="1:25" ht="15">
      <c r="A160" s="136">
        <v>152</v>
      </c>
      <c r="B160" s="136" t="str">
        <f t="shared" si="13"/>
        <v>172</v>
      </c>
      <c r="C160" s="136">
        <v>101172</v>
      </c>
      <c r="D160" s="136" t="s">
        <v>256</v>
      </c>
      <c r="E160" s="136">
        <v>101172</v>
      </c>
      <c r="F160" s="137" t="s">
        <v>102</v>
      </c>
      <c r="G160" s="139" t="s">
        <v>57</v>
      </c>
      <c r="H160" s="139">
        <v>0</v>
      </c>
      <c r="I160" s="140">
        <f t="shared" si="14"/>
        <v>-15661.85</v>
      </c>
      <c r="J160" s="141"/>
      <c r="K160" s="142">
        <v>0</v>
      </c>
      <c r="L160" s="142">
        <v>0</v>
      </c>
      <c r="M160" s="142">
        <v>0</v>
      </c>
      <c r="N160" s="142">
        <v>0</v>
      </c>
      <c r="O160" s="142">
        <v>0</v>
      </c>
      <c r="P160" s="142">
        <v>0</v>
      </c>
      <c r="Q160" s="142">
        <v>0</v>
      </c>
      <c r="R160" s="140">
        <f t="shared" si="12"/>
        <v>0</v>
      </c>
      <c r="T160" s="140">
        <v>0</v>
      </c>
      <c r="U160" s="140">
        <v>15661.85</v>
      </c>
      <c r="W160" s="143" t="str">
        <f t="shared" si="15"/>
        <v>N/A</v>
      </c>
      <c r="X160" s="144">
        <f t="shared" si="16"/>
        <v>0</v>
      </c>
      <c r="Y160" s="143" t="str">
        <f t="shared" si="17"/>
        <v>N/A</v>
      </c>
    </row>
    <row r="161" spans="1:25" ht="15">
      <c r="A161" s="136">
        <v>153</v>
      </c>
      <c r="B161" s="136" t="str">
        <f t="shared" si="13"/>
        <v>175</v>
      </c>
      <c r="C161" s="136">
        <v>101175</v>
      </c>
      <c r="D161" s="136" t="s">
        <v>257</v>
      </c>
      <c r="E161" s="136">
        <v>101175</v>
      </c>
      <c r="F161" s="137" t="s">
        <v>102</v>
      </c>
      <c r="G161" s="139" t="s">
        <v>57</v>
      </c>
      <c r="H161" s="139">
        <v>0</v>
      </c>
      <c r="I161" s="140">
        <f t="shared" si="14"/>
        <v>-561.20000000000005</v>
      </c>
      <c r="J161" s="141"/>
      <c r="K161" s="142">
        <v>0</v>
      </c>
      <c r="L161" s="142">
        <v>0</v>
      </c>
      <c r="M161" s="142">
        <v>0</v>
      </c>
      <c r="N161" s="142">
        <v>0</v>
      </c>
      <c r="O161" s="142">
        <v>0</v>
      </c>
      <c r="P161" s="142">
        <v>0</v>
      </c>
      <c r="Q161" s="142">
        <v>0</v>
      </c>
      <c r="R161" s="140">
        <f t="shared" si="12"/>
        <v>0</v>
      </c>
      <c r="T161" s="140">
        <v>0</v>
      </c>
      <c r="U161" s="140">
        <v>561.20000000000005</v>
      </c>
      <c r="W161" s="143" t="str">
        <f t="shared" si="15"/>
        <v>N/A</v>
      </c>
      <c r="X161" s="144">
        <f t="shared" si="16"/>
        <v>0</v>
      </c>
      <c r="Y161" s="143" t="str">
        <f t="shared" si="17"/>
        <v>N/A</v>
      </c>
    </row>
    <row r="162" spans="1:25" ht="15">
      <c r="A162" s="136">
        <v>154</v>
      </c>
      <c r="B162" s="136" t="str">
        <f t="shared" si="13"/>
        <v>176</v>
      </c>
      <c r="C162" s="136">
        <v>101176</v>
      </c>
      <c r="D162" s="136" t="s">
        <v>258</v>
      </c>
      <c r="E162" s="136">
        <v>101176</v>
      </c>
      <c r="F162" s="137" t="s">
        <v>102</v>
      </c>
      <c r="G162" s="139" t="s">
        <v>57</v>
      </c>
      <c r="H162" s="139">
        <v>0</v>
      </c>
      <c r="I162" s="140">
        <f t="shared" si="14"/>
        <v>-2.1</v>
      </c>
      <c r="J162" s="141"/>
      <c r="K162" s="142">
        <v>0</v>
      </c>
      <c r="L162" s="142">
        <v>0</v>
      </c>
      <c r="M162" s="142">
        <v>0</v>
      </c>
      <c r="N162" s="142">
        <v>0</v>
      </c>
      <c r="O162" s="142">
        <v>0</v>
      </c>
      <c r="P162" s="142">
        <v>0</v>
      </c>
      <c r="Q162" s="142">
        <v>0</v>
      </c>
      <c r="R162" s="140">
        <f t="shared" si="12"/>
        <v>0</v>
      </c>
      <c r="T162" s="140">
        <v>0</v>
      </c>
      <c r="U162" s="140">
        <v>2.1</v>
      </c>
      <c r="W162" s="143" t="str">
        <f t="shared" si="15"/>
        <v>N/A</v>
      </c>
      <c r="X162" s="144">
        <f t="shared" si="16"/>
        <v>0</v>
      </c>
      <c r="Y162" s="143" t="str">
        <f t="shared" si="17"/>
        <v>N/A</v>
      </c>
    </row>
    <row r="163" spans="1:25" ht="15">
      <c r="A163" s="136">
        <v>155</v>
      </c>
      <c r="B163" s="136" t="str">
        <f t="shared" si="13"/>
        <v>177</v>
      </c>
      <c r="C163" s="136">
        <v>101177</v>
      </c>
      <c r="D163" s="136" t="s">
        <v>259</v>
      </c>
      <c r="E163" s="136">
        <v>101177</v>
      </c>
      <c r="F163" s="137" t="s">
        <v>102</v>
      </c>
      <c r="G163" s="139" t="s">
        <v>57</v>
      </c>
      <c r="H163" s="139">
        <v>0</v>
      </c>
      <c r="I163" s="140">
        <f t="shared" si="14"/>
        <v>-0.4</v>
      </c>
      <c r="J163" s="141"/>
      <c r="K163" s="142">
        <v>0</v>
      </c>
      <c r="L163" s="142">
        <v>0</v>
      </c>
      <c r="M163" s="142">
        <v>0</v>
      </c>
      <c r="N163" s="142">
        <v>0</v>
      </c>
      <c r="O163" s="142">
        <v>0</v>
      </c>
      <c r="P163" s="142">
        <v>0</v>
      </c>
      <c r="Q163" s="142">
        <v>0</v>
      </c>
      <c r="R163" s="140">
        <f t="shared" si="12"/>
        <v>0</v>
      </c>
      <c r="T163" s="140">
        <v>0</v>
      </c>
      <c r="U163" s="140">
        <v>0.4</v>
      </c>
      <c r="W163" s="143" t="str">
        <f t="shared" si="15"/>
        <v>N/A</v>
      </c>
      <c r="X163" s="144">
        <f t="shared" si="16"/>
        <v>0</v>
      </c>
      <c r="Y163" s="143" t="str">
        <f t="shared" si="17"/>
        <v>N/A</v>
      </c>
    </row>
    <row r="164" spans="1:25" ht="15">
      <c r="A164" s="136">
        <v>156</v>
      </c>
      <c r="B164" s="136" t="str">
        <f t="shared" si="13"/>
        <v>187</v>
      </c>
      <c r="C164" s="136">
        <v>101187</v>
      </c>
      <c r="D164" s="136" t="s">
        <v>260</v>
      </c>
      <c r="E164" s="136">
        <v>101187</v>
      </c>
      <c r="F164" s="137" t="s">
        <v>102</v>
      </c>
      <c r="G164" s="139" t="s">
        <v>57</v>
      </c>
      <c r="H164" s="139">
        <v>0</v>
      </c>
      <c r="I164" s="140">
        <f t="shared" si="14"/>
        <v>0.3</v>
      </c>
      <c r="J164" s="141"/>
      <c r="K164" s="142">
        <v>0</v>
      </c>
      <c r="L164" s="142">
        <v>0</v>
      </c>
      <c r="M164" s="142">
        <v>0</v>
      </c>
      <c r="N164" s="142">
        <v>0</v>
      </c>
      <c r="O164" s="142">
        <v>0.3</v>
      </c>
      <c r="P164" s="142">
        <v>0</v>
      </c>
      <c r="Q164" s="142">
        <v>0</v>
      </c>
      <c r="R164" s="140">
        <f t="shared" si="12"/>
        <v>0.3</v>
      </c>
      <c r="T164" s="140">
        <v>0.3</v>
      </c>
      <c r="U164" s="140">
        <v>0</v>
      </c>
      <c r="W164" s="143">
        <f t="shared" si="15"/>
        <v>-0.3</v>
      </c>
      <c r="X164" s="144">
        <f t="shared" si="16"/>
        <v>0</v>
      </c>
      <c r="Y164" s="143">
        <f t="shared" si="17"/>
        <v>-0.3</v>
      </c>
    </row>
    <row r="165" spans="1:25" ht="15">
      <c r="A165" s="136">
        <v>157</v>
      </c>
      <c r="B165" s="136" t="str">
        <f t="shared" si="13"/>
        <v>188</v>
      </c>
      <c r="C165" s="136">
        <v>101188</v>
      </c>
      <c r="D165" s="136" t="s">
        <v>261</v>
      </c>
      <c r="E165" s="136">
        <v>101188</v>
      </c>
      <c r="F165" s="137" t="s">
        <v>102</v>
      </c>
      <c r="G165" s="139" t="s">
        <v>57</v>
      </c>
      <c r="H165" s="139">
        <v>0</v>
      </c>
      <c r="I165" s="140">
        <f t="shared" si="14"/>
        <v>-0.8</v>
      </c>
      <c r="J165" s="141"/>
      <c r="K165" s="142">
        <v>0</v>
      </c>
      <c r="L165" s="142">
        <v>0</v>
      </c>
      <c r="M165" s="142">
        <v>0</v>
      </c>
      <c r="N165" s="142">
        <v>0</v>
      </c>
      <c r="O165" s="142">
        <v>0</v>
      </c>
      <c r="P165" s="142">
        <v>0</v>
      </c>
      <c r="Q165" s="142">
        <v>0</v>
      </c>
      <c r="R165" s="140">
        <f t="shared" si="12"/>
        <v>0</v>
      </c>
      <c r="T165" s="140">
        <v>0</v>
      </c>
      <c r="U165" s="140">
        <v>0.8</v>
      </c>
      <c r="W165" s="143" t="str">
        <f t="shared" si="15"/>
        <v>N/A</v>
      </c>
      <c r="X165" s="144">
        <f t="shared" si="16"/>
        <v>0</v>
      </c>
      <c r="Y165" s="143" t="str">
        <f t="shared" si="17"/>
        <v>N/A</v>
      </c>
    </row>
    <row r="166" spans="1:25" ht="15">
      <c r="A166" s="136">
        <v>158</v>
      </c>
      <c r="B166" s="136" t="str">
        <f t="shared" si="13"/>
        <v>190</v>
      </c>
      <c r="C166" s="136">
        <v>101190</v>
      </c>
      <c r="D166" s="136" t="s">
        <v>262</v>
      </c>
      <c r="E166" s="136">
        <v>101190</v>
      </c>
      <c r="F166" s="137" t="s">
        <v>102</v>
      </c>
      <c r="G166" s="139" t="s">
        <v>57</v>
      </c>
      <c r="H166" s="139">
        <v>0</v>
      </c>
      <c r="I166" s="140">
        <f t="shared" si="14"/>
        <v>0.5</v>
      </c>
      <c r="J166" s="141"/>
      <c r="K166" s="142">
        <v>0</v>
      </c>
      <c r="L166" s="142">
        <v>0</v>
      </c>
      <c r="M166" s="142">
        <v>0</v>
      </c>
      <c r="N166" s="142">
        <v>0</v>
      </c>
      <c r="O166" s="142">
        <v>0</v>
      </c>
      <c r="P166" s="142">
        <v>0.5</v>
      </c>
      <c r="Q166" s="142">
        <v>0</v>
      </c>
      <c r="R166" s="140">
        <f t="shared" si="12"/>
        <v>0.5</v>
      </c>
      <c r="T166" s="140">
        <v>0.5</v>
      </c>
      <c r="U166" s="140">
        <v>0</v>
      </c>
      <c r="W166" s="143">
        <f t="shared" si="15"/>
        <v>-0.5</v>
      </c>
      <c r="X166" s="144">
        <f t="shared" si="16"/>
        <v>0</v>
      </c>
      <c r="Y166" s="143">
        <f t="shared" si="17"/>
        <v>-0.5</v>
      </c>
    </row>
    <row r="167" spans="1:25" ht="15">
      <c r="A167" s="136">
        <v>159</v>
      </c>
      <c r="B167" s="136" t="str">
        <f t="shared" si="13"/>
        <v>195</v>
      </c>
      <c r="C167" s="136">
        <v>101195</v>
      </c>
      <c r="D167" s="136" t="s">
        <v>263</v>
      </c>
      <c r="E167" s="136">
        <v>101195</v>
      </c>
      <c r="F167" s="137" t="s">
        <v>102</v>
      </c>
      <c r="G167" s="139" t="s">
        <v>57</v>
      </c>
      <c r="H167" s="139">
        <v>0</v>
      </c>
      <c r="I167" s="140">
        <f t="shared" si="14"/>
        <v>0.7</v>
      </c>
      <c r="J167" s="141"/>
      <c r="K167" s="142">
        <v>0</v>
      </c>
      <c r="L167" s="142">
        <v>0</v>
      </c>
      <c r="M167" s="142">
        <v>0</v>
      </c>
      <c r="N167" s="142">
        <v>0</v>
      </c>
      <c r="O167" s="142">
        <v>0</v>
      </c>
      <c r="P167" s="142">
        <v>0.7</v>
      </c>
      <c r="Q167" s="142">
        <v>0</v>
      </c>
      <c r="R167" s="140">
        <f t="shared" si="12"/>
        <v>0.7</v>
      </c>
      <c r="T167" s="140">
        <v>0.7</v>
      </c>
      <c r="U167" s="140">
        <v>0</v>
      </c>
      <c r="W167" s="143">
        <f t="shared" si="15"/>
        <v>-0.7</v>
      </c>
      <c r="X167" s="144">
        <f t="shared" si="16"/>
        <v>0</v>
      </c>
      <c r="Y167" s="143">
        <f t="shared" si="17"/>
        <v>-0.7</v>
      </c>
    </row>
    <row r="168" spans="1:25" ht="15">
      <c r="A168" s="136">
        <v>160</v>
      </c>
      <c r="B168" s="136" t="str">
        <f t="shared" si="13"/>
        <v>196</v>
      </c>
      <c r="C168" s="136">
        <v>101196</v>
      </c>
      <c r="D168" s="136" t="s">
        <v>264</v>
      </c>
      <c r="E168" s="136">
        <v>101196</v>
      </c>
      <c r="F168" s="137" t="s">
        <v>102</v>
      </c>
      <c r="G168" s="139" t="s">
        <v>57</v>
      </c>
      <c r="H168" s="139">
        <v>0</v>
      </c>
      <c r="I168" s="140">
        <f t="shared" si="14"/>
        <v>-53.85</v>
      </c>
      <c r="J168" s="141"/>
      <c r="K168" s="142">
        <v>0</v>
      </c>
      <c r="L168" s="142">
        <v>0</v>
      </c>
      <c r="M168" s="142">
        <v>0</v>
      </c>
      <c r="N168" s="142">
        <v>0</v>
      </c>
      <c r="O168" s="142">
        <v>0</v>
      </c>
      <c r="P168" s="142">
        <v>0</v>
      </c>
      <c r="Q168" s="142">
        <v>0</v>
      </c>
      <c r="R168" s="140">
        <f t="shared" si="12"/>
        <v>0</v>
      </c>
      <c r="T168" s="140">
        <v>0</v>
      </c>
      <c r="U168" s="140">
        <v>53.85</v>
      </c>
      <c r="W168" s="143" t="str">
        <f t="shared" si="15"/>
        <v>N/A</v>
      </c>
      <c r="X168" s="144">
        <f t="shared" si="16"/>
        <v>0</v>
      </c>
      <c r="Y168" s="143" t="str">
        <f t="shared" si="17"/>
        <v>N/A</v>
      </c>
    </row>
    <row r="169" spans="1:25" ht="15">
      <c r="A169" s="136">
        <v>161</v>
      </c>
      <c r="B169" s="136" t="str">
        <f t="shared" si="13"/>
        <v>197</v>
      </c>
      <c r="C169" s="136">
        <v>101197</v>
      </c>
      <c r="D169" s="136" t="s">
        <v>265</v>
      </c>
      <c r="E169" s="136">
        <v>101197</v>
      </c>
      <c r="F169" s="137" t="s">
        <v>102</v>
      </c>
      <c r="G169" s="139" t="s">
        <v>57</v>
      </c>
      <c r="H169" s="139">
        <v>0</v>
      </c>
      <c r="I169" s="140">
        <f t="shared" si="14"/>
        <v>-1830.5</v>
      </c>
      <c r="J169" s="141"/>
      <c r="K169" s="142">
        <v>0</v>
      </c>
      <c r="L169" s="142">
        <v>0</v>
      </c>
      <c r="M169" s="142">
        <v>0</v>
      </c>
      <c r="N169" s="142">
        <v>0</v>
      </c>
      <c r="O169" s="142">
        <v>0</v>
      </c>
      <c r="P169" s="142">
        <v>0</v>
      </c>
      <c r="Q169" s="142">
        <v>0</v>
      </c>
      <c r="R169" s="140">
        <f t="shared" si="12"/>
        <v>0</v>
      </c>
      <c r="T169" s="140">
        <v>0</v>
      </c>
      <c r="U169" s="140">
        <v>1830.5</v>
      </c>
      <c r="W169" s="143" t="str">
        <f t="shared" si="15"/>
        <v>N/A</v>
      </c>
      <c r="X169" s="144">
        <f t="shared" si="16"/>
        <v>0</v>
      </c>
      <c r="Y169" s="143" t="str">
        <f t="shared" si="17"/>
        <v>N/A</v>
      </c>
    </row>
    <row r="170" spans="1:25" ht="15">
      <c r="A170" s="136">
        <v>162</v>
      </c>
      <c r="B170" s="136" t="str">
        <f t="shared" si="13"/>
        <v>198</v>
      </c>
      <c r="C170" s="136">
        <v>101198</v>
      </c>
      <c r="D170" s="136" t="s">
        <v>266</v>
      </c>
      <c r="E170" s="136">
        <v>101198</v>
      </c>
      <c r="F170" s="137" t="s">
        <v>267</v>
      </c>
      <c r="G170" s="139" t="s">
        <v>57</v>
      </c>
      <c r="H170" s="139">
        <v>0</v>
      </c>
      <c r="I170" s="140">
        <f t="shared" si="14"/>
        <v>-1.2</v>
      </c>
      <c r="J170" s="141"/>
      <c r="K170" s="142">
        <v>0</v>
      </c>
      <c r="L170" s="142">
        <v>0</v>
      </c>
      <c r="M170" s="142">
        <v>0</v>
      </c>
      <c r="N170" s="142">
        <v>0</v>
      </c>
      <c r="O170" s="142">
        <v>0</v>
      </c>
      <c r="P170" s="142">
        <v>0</v>
      </c>
      <c r="Q170" s="142">
        <v>0</v>
      </c>
      <c r="R170" s="140">
        <f t="shared" si="12"/>
        <v>0</v>
      </c>
      <c r="T170" s="140">
        <v>0</v>
      </c>
      <c r="U170" s="140">
        <v>1.2</v>
      </c>
      <c r="W170" s="143" t="str">
        <f t="shared" si="15"/>
        <v>N/A</v>
      </c>
      <c r="X170" s="144">
        <f t="shared" si="16"/>
        <v>0</v>
      </c>
      <c r="Y170" s="143" t="str">
        <f t="shared" si="17"/>
        <v>N/A</v>
      </c>
    </row>
    <row r="171" spans="1:25" ht="15">
      <c r="A171" s="136">
        <v>163</v>
      </c>
      <c r="B171" s="136" t="str">
        <f t="shared" si="13"/>
        <v>200</v>
      </c>
      <c r="C171" s="136">
        <v>101200</v>
      </c>
      <c r="D171" s="136" t="s">
        <v>268</v>
      </c>
      <c r="E171" s="136">
        <v>101200</v>
      </c>
      <c r="F171" s="137" t="s">
        <v>102</v>
      </c>
      <c r="G171" s="139" t="s">
        <v>57</v>
      </c>
      <c r="H171" s="139">
        <v>0</v>
      </c>
      <c r="I171" s="140">
        <f t="shared" si="14"/>
        <v>-78.8</v>
      </c>
      <c r="J171" s="141"/>
      <c r="K171" s="142">
        <v>0</v>
      </c>
      <c r="L171" s="142">
        <v>0</v>
      </c>
      <c r="M171" s="142">
        <v>0</v>
      </c>
      <c r="N171" s="142">
        <v>0</v>
      </c>
      <c r="O171" s="142">
        <v>0</v>
      </c>
      <c r="P171" s="142">
        <v>0</v>
      </c>
      <c r="Q171" s="142">
        <v>0</v>
      </c>
      <c r="R171" s="140">
        <f t="shared" si="12"/>
        <v>0</v>
      </c>
      <c r="T171" s="140">
        <v>0</v>
      </c>
      <c r="U171" s="140">
        <v>78.8</v>
      </c>
      <c r="W171" s="143" t="str">
        <f t="shared" si="15"/>
        <v>N/A</v>
      </c>
      <c r="X171" s="144">
        <f t="shared" si="16"/>
        <v>0</v>
      </c>
      <c r="Y171" s="143" t="str">
        <f t="shared" si="17"/>
        <v>N/A</v>
      </c>
    </row>
    <row r="172" spans="1:25" ht="15">
      <c r="A172" s="136">
        <v>164</v>
      </c>
      <c r="B172" s="136" t="str">
        <f t="shared" si="13"/>
        <v>204</v>
      </c>
      <c r="C172" s="136">
        <v>101204</v>
      </c>
      <c r="D172" s="136" t="s">
        <v>269</v>
      </c>
      <c r="E172" s="136">
        <v>101204</v>
      </c>
      <c r="F172" s="137" t="s">
        <v>102</v>
      </c>
      <c r="G172" s="139" t="s">
        <v>57</v>
      </c>
      <c r="H172" s="139">
        <v>0</v>
      </c>
      <c r="I172" s="140">
        <f t="shared" si="14"/>
        <v>1.85</v>
      </c>
      <c r="J172" s="141"/>
      <c r="K172" s="142">
        <v>0</v>
      </c>
      <c r="L172" s="142">
        <v>0</v>
      </c>
      <c r="M172" s="142">
        <v>0</v>
      </c>
      <c r="N172" s="142">
        <v>0</v>
      </c>
      <c r="O172" s="142">
        <v>0</v>
      </c>
      <c r="P172" s="142">
        <v>1.85</v>
      </c>
      <c r="Q172" s="142">
        <v>0</v>
      </c>
      <c r="R172" s="140">
        <f t="shared" si="12"/>
        <v>1.85</v>
      </c>
      <c r="T172" s="140">
        <v>1.85</v>
      </c>
      <c r="U172" s="140">
        <v>0</v>
      </c>
      <c r="W172" s="143">
        <f t="shared" si="15"/>
        <v>-1.85</v>
      </c>
      <c r="X172" s="144">
        <f t="shared" si="16"/>
        <v>0</v>
      </c>
      <c r="Y172" s="143">
        <f t="shared" si="17"/>
        <v>-1.85</v>
      </c>
    </row>
    <row r="173" spans="1:25" ht="15">
      <c r="A173" s="136">
        <v>165</v>
      </c>
      <c r="B173" s="136" t="str">
        <f t="shared" si="13"/>
        <v>205</v>
      </c>
      <c r="C173" s="136">
        <v>101205</v>
      </c>
      <c r="D173" s="136" t="s">
        <v>270</v>
      </c>
      <c r="E173" s="136">
        <v>101205</v>
      </c>
      <c r="F173" s="137" t="s">
        <v>102</v>
      </c>
      <c r="G173" s="139" t="s">
        <v>57</v>
      </c>
      <c r="H173" s="139">
        <v>0</v>
      </c>
      <c r="I173" s="140">
        <f t="shared" si="14"/>
        <v>0.55000000000000004</v>
      </c>
      <c r="J173" s="141"/>
      <c r="K173" s="142">
        <v>0</v>
      </c>
      <c r="L173" s="142">
        <v>0</v>
      </c>
      <c r="M173" s="142">
        <v>0</v>
      </c>
      <c r="N173" s="142">
        <v>0</v>
      </c>
      <c r="O173" s="142">
        <v>0</v>
      </c>
      <c r="P173" s="142">
        <v>0.55000000000000004</v>
      </c>
      <c r="Q173" s="142">
        <v>0</v>
      </c>
      <c r="R173" s="140">
        <f t="shared" si="12"/>
        <v>0.55000000000000004</v>
      </c>
      <c r="T173" s="140">
        <v>0.55000000000000004</v>
      </c>
      <c r="U173" s="140">
        <v>0</v>
      </c>
      <c r="W173" s="143">
        <f t="shared" si="15"/>
        <v>-0.55000000000000004</v>
      </c>
      <c r="X173" s="144">
        <f t="shared" si="16"/>
        <v>0</v>
      </c>
      <c r="Y173" s="143">
        <f t="shared" si="17"/>
        <v>-0.55000000000000004</v>
      </c>
    </row>
    <row r="174" spans="1:25" ht="15">
      <c r="A174" s="136">
        <v>166</v>
      </c>
      <c r="B174" s="136" t="str">
        <f t="shared" si="13"/>
        <v>207</v>
      </c>
      <c r="C174" s="136">
        <v>101207</v>
      </c>
      <c r="D174" s="136" t="s">
        <v>271</v>
      </c>
      <c r="E174" s="136">
        <v>101207</v>
      </c>
      <c r="F174" s="137" t="s">
        <v>102</v>
      </c>
      <c r="G174" s="139" t="s">
        <v>57</v>
      </c>
      <c r="H174" s="139">
        <v>0</v>
      </c>
      <c r="I174" s="140">
        <f t="shared" si="14"/>
        <v>-2.4</v>
      </c>
      <c r="J174" s="141"/>
      <c r="K174" s="142">
        <v>0</v>
      </c>
      <c r="L174" s="142">
        <v>0</v>
      </c>
      <c r="M174" s="142">
        <v>0</v>
      </c>
      <c r="N174" s="142">
        <v>0</v>
      </c>
      <c r="O174" s="142">
        <v>0</v>
      </c>
      <c r="P174" s="142">
        <v>0</v>
      </c>
      <c r="Q174" s="142">
        <v>0</v>
      </c>
      <c r="R174" s="140">
        <f t="shared" si="12"/>
        <v>0</v>
      </c>
      <c r="T174" s="140">
        <v>0</v>
      </c>
      <c r="U174" s="140">
        <v>2.4</v>
      </c>
      <c r="W174" s="143" t="str">
        <f t="shared" si="15"/>
        <v>N/A</v>
      </c>
      <c r="X174" s="144">
        <f t="shared" si="16"/>
        <v>0</v>
      </c>
      <c r="Y174" s="143" t="str">
        <f t="shared" si="17"/>
        <v>N/A</v>
      </c>
    </row>
    <row r="175" spans="1:25" ht="15">
      <c r="A175" s="136">
        <v>167</v>
      </c>
      <c r="B175" s="136" t="str">
        <f t="shared" si="13"/>
        <v>208</v>
      </c>
      <c r="C175" s="136">
        <v>101208</v>
      </c>
      <c r="D175" s="136" t="s">
        <v>272</v>
      </c>
      <c r="E175" s="136">
        <v>101208</v>
      </c>
      <c r="F175" s="137" t="s">
        <v>102</v>
      </c>
      <c r="G175" s="139" t="s">
        <v>57</v>
      </c>
      <c r="H175" s="139">
        <v>0</v>
      </c>
      <c r="I175" s="140">
        <f t="shared" si="14"/>
        <v>-0.5</v>
      </c>
      <c r="J175" s="141"/>
      <c r="K175" s="142">
        <v>0</v>
      </c>
      <c r="L175" s="142">
        <v>0</v>
      </c>
      <c r="M175" s="142">
        <v>0</v>
      </c>
      <c r="N175" s="142">
        <v>0</v>
      </c>
      <c r="O175" s="142">
        <v>0</v>
      </c>
      <c r="P175" s="142">
        <v>0</v>
      </c>
      <c r="Q175" s="142">
        <v>0</v>
      </c>
      <c r="R175" s="140">
        <f t="shared" si="12"/>
        <v>0</v>
      </c>
      <c r="T175" s="140">
        <v>0</v>
      </c>
      <c r="U175" s="140">
        <v>0.5</v>
      </c>
      <c r="W175" s="143" t="str">
        <f t="shared" si="15"/>
        <v>N/A</v>
      </c>
      <c r="X175" s="144">
        <f t="shared" si="16"/>
        <v>0</v>
      </c>
      <c r="Y175" s="143" t="str">
        <f t="shared" si="17"/>
        <v>N/A</v>
      </c>
    </row>
    <row r="176" spans="1:25" ht="15">
      <c r="A176" s="136">
        <v>168</v>
      </c>
      <c r="B176" s="136" t="str">
        <f t="shared" si="13"/>
        <v>219</v>
      </c>
      <c r="C176" s="136">
        <v>101219</v>
      </c>
      <c r="D176" s="136" t="s">
        <v>273</v>
      </c>
      <c r="E176" s="136">
        <v>101219</v>
      </c>
      <c r="F176" s="137" t="s">
        <v>102</v>
      </c>
      <c r="G176" s="139" t="s">
        <v>57</v>
      </c>
      <c r="H176" s="139">
        <v>0</v>
      </c>
      <c r="I176" s="140">
        <f t="shared" si="14"/>
        <v>0.4</v>
      </c>
      <c r="J176" s="141"/>
      <c r="K176" s="142">
        <v>0</v>
      </c>
      <c r="L176" s="142">
        <v>0</v>
      </c>
      <c r="M176" s="142">
        <v>0</v>
      </c>
      <c r="N176" s="142">
        <v>0</v>
      </c>
      <c r="O176" s="142">
        <v>0</v>
      </c>
      <c r="P176" s="142">
        <v>0.4</v>
      </c>
      <c r="Q176" s="142">
        <v>0</v>
      </c>
      <c r="R176" s="140">
        <f t="shared" si="12"/>
        <v>0.4</v>
      </c>
      <c r="T176" s="140">
        <v>0.4</v>
      </c>
      <c r="U176" s="140">
        <v>0</v>
      </c>
      <c r="W176" s="143">
        <f t="shared" si="15"/>
        <v>-0.4</v>
      </c>
      <c r="X176" s="144">
        <f t="shared" si="16"/>
        <v>0</v>
      </c>
      <c r="Y176" s="143">
        <f t="shared" si="17"/>
        <v>-0.4</v>
      </c>
    </row>
    <row r="177" spans="1:25" ht="15">
      <c r="A177" s="136">
        <v>169</v>
      </c>
      <c r="B177" s="136" t="str">
        <f t="shared" si="13"/>
        <v>223</v>
      </c>
      <c r="C177" s="136">
        <v>101223</v>
      </c>
      <c r="D177" s="136" t="s">
        <v>274</v>
      </c>
      <c r="E177" s="136">
        <v>101223</v>
      </c>
      <c r="F177" s="137" t="s">
        <v>102</v>
      </c>
      <c r="G177" s="139" t="s">
        <v>57</v>
      </c>
      <c r="H177" s="139">
        <v>0</v>
      </c>
      <c r="I177" s="140">
        <f t="shared" si="14"/>
        <v>-53.15</v>
      </c>
      <c r="J177" s="141"/>
      <c r="K177" s="142">
        <v>0</v>
      </c>
      <c r="L177" s="142">
        <v>0</v>
      </c>
      <c r="M177" s="142">
        <v>0</v>
      </c>
      <c r="N177" s="142">
        <v>0</v>
      </c>
      <c r="O177" s="142">
        <v>0</v>
      </c>
      <c r="P177" s="142">
        <v>0</v>
      </c>
      <c r="Q177" s="142">
        <v>0</v>
      </c>
      <c r="R177" s="140">
        <f t="shared" si="12"/>
        <v>0</v>
      </c>
      <c r="T177" s="140">
        <v>0</v>
      </c>
      <c r="U177" s="140">
        <v>53.15</v>
      </c>
      <c r="W177" s="143" t="str">
        <f t="shared" si="15"/>
        <v>N/A</v>
      </c>
      <c r="X177" s="144">
        <f t="shared" si="16"/>
        <v>0</v>
      </c>
      <c r="Y177" s="143" t="str">
        <f t="shared" si="17"/>
        <v>N/A</v>
      </c>
    </row>
    <row r="178" spans="1:25" ht="15">
      <c r="A178" s="136">
        <v>170</v>
      </c>
      <c r="B178" s="136" t="str">
        <f t="shared" si="13"/>
        <v>228</v>
      </c>
      <c r="C178" s="136">
        <v>101228</v>
      </c>
      <c r="D178" s="136" t="s">
        <v>275</v>
      </c>
      <c r="E178" s="136">
        <v>101228</v>
      </c>
      <c r="F178" s="137" t="s">
        <v>276</v>
      </c>
      <c r="G178" s="139" t="s">
        <v>57</v>
      </c>
      <c r="H178" s="139">
        <v>0</v>
      </c>
      <c r="I178" s="140">
        <f t="shared" si="14"/>
        <v>-251.8</v>
      </c>
      <c r="J178" s="141"/>
      <c r="K178" s="142">
        <v>0</v>
      </c>
      <c r="L178" s="142">
        <v>0</v>
      </c>
      <c r="M178" s="142">
        <v>0</v>
      </c>
      <c r="N178" s="142">
        <v>0</v>
      </c>
      <c r="O178" s="142">
        <v>0</v>
      </c>
      <c r="P178" s="142">
        <v>0</v>
      </c>
      <c r="Q178" s="142">
        <v>0</v>
      </c>
      <c r="R178" s="140">
        <f t="shared" si="12"/>
        <v>0</v>
      </c>
      <c r="T178" s="140">
        <v>0</v>
      </c>
      <c r="U178" s="140">
        <v>251.8</v>
      </c>
      <c r="W178" s="143" t="str">
        <f t="shared" si="15"/>
        <v>N/A</v>
      </c>
      <c r="X178" s="144">
        <f t="shared" si="16"/>
        <v>0</v>
      </c>
      <c r="Y178" s="143" t="str">
        <f t="shared" si="17"/>
        <v>N/A</v>
      </c>
    </row>
    <row r="179" spans="1:25" ht="15">
      <c r="A179" s="136">
        <v>171</v>
      </c>
      <c r="B179" s="136" t="str">
        <f t="shared" si="13"/>
        <v>231</v>
      </c>
      <c r="C179" s="136">
        <v>101231</v>
      </c>
      <c r="D179" s="136" t="s">
        <v>277</v>
      </c>
      <c r="E179" s="136">
        <v>101231</v>
      </c>
      <c r="F179" s="137" t="s">
        <v>102</v>
      </c>
      <c r="G179" s="139" t="s">
        <v>57</v>
      </c>
      <c r="H179" s="139">
        <v>0</v>
      </c>
      <c r="I179" s="140">
        <f t="shared" si="14"/>
        <v>-538.6</v>
      </c>
      <c r="J179" s="141">
        <f>5076</f>
        <v>5076</v>
      </c>
      <c r="K179" s="142">
        <v>0</v>
      </c>
      <c r="L179" s="142">
        <v>0</v>
      </c>
      <c r="M179" s="142">
        <v>0</v>
      </c>
      <c r="N179" s="142">
        <v>0</v>
      </c>
      <c r="O179" s="142">
        <v>0</v>
      </c>
      <c r="P179" s="142">
        <v>0</v>
      </c>
      <c r="Q179" s="142">
        <v>0</v>
      </c>
      <c r="R179" s="140">
        <f t="shared" si="12"/>
        <v>0</v>
      </c>
      <c r="T179" s="140">
        <v>0</v>
      </c>
      <c r="U179" s="140">
        <v>538.6</v>
      </c>
      <c r="W179" s="143" t="str">
        <f t="shared" si="15"/>
        <v>N/A</v>
      </c>
      <c r="X179" s="144">
        <f t="shared" si="16"/>
        <v>-4537.3999999999996</v>
      </c>
      <c r="Y179" s="143">
        <f t="shared" si="17"/>
        <v>-4537.3999999999996</v>
      </c>
    </row>
    <row r="180" spans="1:25" ht="15">
      <c r="A180" s="136">
        <v>172</v>
      </c>
      <c r="B180" s="136" t="str">
        <f t="shared" si="13"/>
        <v>235</v>
      </c>
      <c r="C180" s="136">
        <v>101235</v>
      </c>
      <c r="D180" s="136" t="s">
        <v>278</v>
      </c>
      <c r="E180" s="136">
        <v>101235</v>
      </c>
      <c r="F180" s="137" t="s">
        <v>102</v>
      </c>
      <c r="G180" s="139" t="s">
        <v>57</v>
      </c>
      <c r="H180" s="139">
        <v>0</v>
      </c>
      <c r="I180" s="140">
        <f t="shared" si="14"/>
        <v>0.8</v>
      </c>
      <c r="J180" s="141"/>
      <c r="K180" s="142">
        <v>0</v>
      </c>
      <c r="L180" s="142">
        <v>0</v>
      </c>
      <c r="M180" s="142">
        <v>0</v>
      </c>
      <c r="N180" s="142">
        <v>0</v>
      </c>
      <c r="O180" s="142">
        <v>0</v>
      </c>
      <c r="P180" s="142">
        <v>0.8</v>
      </c>
      <c r="Q180" s="142">
        <v>0</v>
      </c>
      <c r="R180" s="140">
        <f t="shared" si="12"/>
        <v>0.8</v>
      </c>
      <c r="T180" s="140">
        <v>0.8</v>
      </c>
      <c r="U180" s="140">
        <v>0</v>
      </c>
      <c r="W180" s="143">
        <f t="shared" si="15"/>
        <v>-0.8</v>
      </c>
      <c r="X180" s="144">
        <f t="shared" si="16"/>
        <v>0</v>
      </c>
      <c r="Y180" s="143">
        <f t="shared" si="17"/>
        <v>-0.8</v>
      </c>
    </row>
    <row r="181" spans="1:25" ht="15">
      <c r="A181" s="136">
        <v>173</v>
      </c>
      <c r="B181" s="136" t="str">
        <f t="shared" si="13"/>
        <v>237</v>
      </c>
      <c r="C181" s="136">
        <v>101237</v>
      </c>
      <c r="D181" s="136" t="s">
        <v>279</v>
      </c>
      <c r="E181" s="136">
        <v>101237</v>
      </c>
      <c r="F181" s="137" t="s">
        <v>108</v>
      </c>
      <c r="G181" s="139" t="s">
        <v>57</v>
      </c>
      <c r="H181" s="139">
        <v>0</v>
      </c>
      <c r="I181" s="140">
        <f t="shared" si="14"/>
        <v>0.8</v>
      </c>
      <c r="J181" s="141"/>
      <c r="K181" s="142">
        <v>0</v>
      </c>
      <c r="L181" s="142">
        <v>0</v>
      </c>
      <c r="M181" s="142">
        <v>0</v>
      </c>
      <c r="N181" s="142">
        <v>0</v>
      </c>
      <c r="O181" s="142">
        <v>0</v>
      </c>
      <c r="P181" s="142">
        <v>0.8</v>
      </c>
      <c r="Q181" s="142">
        <v>0</v>
      </c>
      <c r="R181" s="140">
        <f t="shared" si="12"/>
        <v>0.8</v>
      </c>
      <c r="T181" s="140">
        <v>0.8</v>
      </c>
      <c r="U181" s="140">
        <v>0</v>
      </c>
      <c r="W181" s="143">
        <f t="shared" si="15"/>
        <v>-0.8</v>
      </c>
      <c r="X181" s="144">
        <f t="shared" si="16"/>
        <v>0</v>
      </c>
      <c r="Y181" s="143">
        <f t="shared" si="17"/>
        <v>-0.8</v>
      </c>
    </row>
    <row r="182" spans="1:25" ht="15">
      <c r="A182" s="136">
        <v>174</v>
      </c>
      <c r="B182" s="136" t="str">
        <f t="shared" si="13"/>
        <v>240</v>
      </c>
      <c r="C182" s="136">
        <v>101240</v>
      </c>
      <c r="D182" s="136" t="s">
        <v>280</v>
      </c>
      <c r="E182" s="136">
        <v>101240</v>
      </c>
      <c r="F182" s="137" t="s">
        <v>102</v>
      </c>
      <c r="G182" s="139" t="s">
        <v>57</v>
      </c>
      <c r="H182" s="139">
        <v>0</v>
      </c>
      <c r="I182" s="140">
        <f t="shared" si="14"/>
        <v>7999.55</v>
      </c>
      <c r="J182" s="141"/>
      <c r="K182" s="142">
        <v>7999.55</v>
      </c>
      <c r="L182" s="142">
        <v>0</v>
      </c>
      <c r="M182" s="142">
        <v>0</v>
      </c>
      <c r="N182" s="142">
        <v>0</v>
      </c>
      <c r="O182" s="142">
        <v>0</v>
      </c>
      <c r="P182" s="142">
        <v>0</v>
      </c>
      <c r="Q182" s="142">
        <v>0</v>
      </c>
      <c r="R182" s="140">
        <f t="shared" si="12"/>
        <v>7999.55</v>
      </c>
      <c r="T182" s="140">
        <v>7999.55</v>
      </c>
      <c r="U182" s="140">
        <v>0</v>
      </c>
      <c r="W182" s="143">
        <f t="shared" si="15"/>
        <v>-7999.55</v>
      </c>
      <c r="X182" s="144">
        <f t="shared" si="16"/>
        <v>0</v>
      </c>
      <c r="Y182" s="143">
        <f t="shared" si="17"/>
        <v>-7999.55</v>
      </c>
    </row>
    <row r="183" spans="1:25" ht="15">
      <c r="A183" s="136">
        <v>175</v>
      </c>
      <c r="B183" s="136" t="str">
        <f t="shared" si="13"/>
        <v>245</v>
      </c>
      <c r="C183" s="136">
        <v>101245</v>
      </c>
      <c r="D183" s="136" t="s">
        <v>281</v>
      </c>
      <c r="E183" s="136">
        <v>101245</v>
      </c>
      <c r="F183" s="137" t="s">
        <v>102</v>
      </c>
      <c r="G183" s="139" t="s">
        <v>57</v>
      </c>
      <c r="H183" s="139">
        <v>0</v>
      </c>
      <c r="I183" s="140">
        <f t="shared" si="14"/>
        <v>-3</v>
      </c>
      <c r="J183" s="141"/>
      <c r="K183" s="142">
        <v>0</v>
      </c>
      <c r="L183" s="142">
        <v>0</v>
      </c>
      <c r="M183" s="142">
        <v>0</v>
      </c>
      <c r="N183" s="142">
        <v>0</v>
      </c>
      <c r="O183" s="142">
        <v>0</v>
      </c>
      <c r="P183" s="142">
        <v>0</v>
      </c>
      <c r="Q183" s="142">
        <v>0</v>
      </c>
      <c r="R183" s="140">
        <f t="shared" si="12"/>
        <v>0</v>
      </c>
      <c r="T183" s="140">
        <v>0</v>
      </c>
      <c r="U183" s="140">
        <v>3</v>
      </c>
      <c r="W183" s="143" t="str">
        <f t="shared" si="15"/>
        <v>N/A</v>
      </c>
      <c r="X183" s="144">
        <f t="shared" si="16"/>
        <v>0</v>
      </c>
      <c r="Y183" s="143" t="str">
        <f t="shared" si="17"/>
        <v>N/A</v>
      </c>
    </row>
    <row r="184" spans="1:25" ht="15">
      <c r="A184" s="136">
        <v>176</v>
      </c>
      <c r="B184" s="136" t="str">
        <f t="shared" si="13"/>
        <v>247</v>
      </c>
      <c r="C184" s="136">
        <v>101247</v>
      </c>
      <c r="D184" s="136" t="s">
        <v>282</v>
      </c>
      <c r="E184" s="136">
        <v>101247</v>
      </c>
      <c r="F184" s="137" t="s">
        <v>102</v>
      </c>
      <c r="G184" s="139" t="s">
        <v>57</v>
      </c>
      <c r="H184" s="139">
        <v>0</v>
      </c>
      <c r="I184" s="140">
        <f t="shared" si="14"/>
        <v>-6.3</v>
      </c>
      <c r="J184" s="141"/>
      <c r="K184" s="142">
        <v>0</v>
      </c>
      <c r="L184" s="142">
        <v>0</v>
      </c>
      <c r="M184" s="142">
        <v>0</v>
      </c>
      <c r="N184" s="142">
        <v>0</v>
      </c>
      <c r="O184" s="142">
        <v>0</v>
      </c>
      <c r="P184" s="142">
        <v>0</v>
      </c>
      <c r="Q184" s="142">
        <v>0</v>
      </c>
      <c r="R184" s="140">
        <f t="shared" si="12"/>
        <v>0</v>
      </c>
      <c r="T184" s="140">
        <v>0</v>
      </c>
      <c r="U184" s="140">
        <v>6.3</v>
      </c>
      <c r="W184" s="143" t="str">
        <f t="shared" si="15"/>
        <v>N/A</v>
      </c>
      <c r="X184" s="144">
        <f t="shared" si="16"/>
        <v>0</v>
      </c>
      <c r="Y184" s="143" t="str">
        <f t="shared" si="17"/>
        <v>N/A</v>
      </c>
    </row>
    <row r="185" spans="1:25" ht="15">
      <c r="A185" s="136">
        <v>177</v>
      </c>
      <c r="B185" s="136" t="str">
        <f t="shared" si="13"/>
        <v>248</v>
      </c>
      <c r="C185" s="136">
        <v>101248</v>
      </c>
      <c r="D185" s="136" t="s">
        <v>283</v>
      </c>
      <c r="E185" s="136">
        <v>101248</v>
      </c>
      <c r="F185" s="137" t="s">
        <v>102</v>
      </c>
      <c r="G185" s="139" t="s">
        <v>57</v>
      </c>
      <c r="H185" s="139">
        <v>0</v>
      </c>
      <c r="I185" s="140">
        <f t="shared" si="14"/>
        <v>-0.5</v>
      </c>
      <c r="J185" s="141"/>
      <c r="K185" s="142">
        <v>0</v>
      </c>
      <c r="L185" s="142">
        <v>0</v>
      </c>
      <c r="M185" s="142">
        <v>0</v>
      </c>
      <c r="N185" s="142">
        <v>0</v>
      </c>
      <c r="O185" s="142">
        <v>0</v>
      </c>
      <c r="P185" s="142">
        <v>0</v>
      </c>
      <c r="Q185" s="142">
        <v>0</v>
      </c>
      <c r="R185" s="140">
        <f t="shared" si="12"/>
        <v>0</v>
      </c>
      <c r="T185" s="140">
        <v>0</v>
      </c>
      <c r="U185" s="140">
        <v>0.5</v>
      </c>
      <c r="W185" s="143" t="str">
        <f t="shared" si="15"/>
        <v>N/A</v>
      </c>
      <c r="X185" s="144">
        <f t="shared" si="16"/>
        <v>0</v>
      </c>
      <c r="Y185" s="143" t="str">
        <f t="shared" si="17"/>
        <v>N/A</v>
      </c>
    </row>
    <row r="186" spans="1:25" ht="15">
      <c r="A186" s="136">
        <v>178</v>
      </c>
      <c r="B186" s="136" t="str">
        <f t="shared" si="13"/>
        <v>251</v>
      </c>
      <c r="C186" s="136">
        <v>101251</v>
      </c>
      <c r="D186" s="136" t="s">
        <v>284</v>
      </c>
      <c r="E186" s="136">
        <v>101251</v>
      </c>
      <c r="F186" s="137" t="s">
        <v>102</v>
      </c>
      <c r="G186" s="139" t="s">
        <v>57</v>
      </c>
      <c r="H186" s="139">
        <v>0</v>
      </c>
      <c r="I186" s="140">
        <f t="shared" si="14"/>
        <v>1</v>
      </c>
      <c r="J186" s="141"/>
      <c r="K186" s="142">
        <v>0</v>
      </c>
      <c r="L186" s="142">
        <v>0</v>
      </c>
      <c r="M186" s="142">
        <v>0</v>
      </c>
      <c r="N186" s="142">
        <v>0</v>
      </c>
      <c r="O186" s="142">
        <v>0</v>
      </c>
      <c r="P186" s="142">
        <v>1</v>
      </c>
      <c r="Q186" s="142">
        <v>0</v>
      </c>
      <c r="R186" s="140">
        <f t="shared" si="12"/>
        <v>1</v>
      </c>
      <c r="T186" s="140">
        <v>1</v>
      </c>
      <c r="U186" s="140">
        <v>0</v>
      </c>
      <c r="W186" s="143">
        <f t="shared" si="15"/>
        <v>-1</v>
      </c>
      <c r="X186" s="144">
        <f t="shared" si="16"/>
        <v>0</v>
      </c>
      <c r="Y186" s="143">
        <f t="shared" si="17"/>
        <v>-1</v>
      </c>
    </row>
    <row r="187" spans="1:25" ht="15">
      <c r="A187" s="136">
        <v>179</v>
      </c>
      <c r="B187" s="136" t="str">
        <f t="shared" si="13"/>
        <v>252</v>
      </c>
      <c r="C187" s="136">
        <v>101252</v>
      </c>
      <c r="D187" s="136" t="s">
        <v>285</v>
      </c>
      <c r="E187" s="136">
        <v>101252</v>
      </c>
      <c r="F187" s="137" t="s">
        <v>102</v>
      </c>
      <c r="G187" s="139" t="s">
        <v>57</v>
      </c>
      <c r="H187" s="139">
        <v>0</v>
      </c>
      <c r="I187" s="140">
        <f t="shared" si="14"/>
        <v>-945.6</v>
      </c>
      <c r="J187" s="141"/>
      <c r="K187" s="142">
        <v>0</v>
      </c>
      <c r="L187" s="142">
        <v>0</v>
      </c>
      <c r="M187" s="142">
        <v>0</v>
      </c>
      <c r="N187" s="142">
        <v>0</v>
      </c>
      <c r="O187" s="142">
        <v>0</v>
      </c>
      <c r="P187" s="142">
        <v>0</v>
      </c>
      <c r="Q187" s="142">
        <v>0</v>
      </c>
      <c r="R187" s="140">
        <f t="shared" si="12"/>
        <v>0</v>
      </c>
      <c r="T187" s="140">
        <v>0</v>
      </c>
      <c r="U187" s="140">
        <v>945.6</v>
      </c>
      <c r="W187" s="143" t="str">
        <f t="shared" si="15"/>
        <v>N/A</v>
      </c>
      <c r="X187" s="144">
        <f t="shared" si="16"/>
        <v>0</v>
      </c>
      <c r="Y187" s="143" t="str">
        <f t="shared" si="17"/>
        <v>N/A</v>
      </c>
    </row>
    <row r="188" spans="1:25" ht="15">
      <c r="A188" s="136">
        <v>180</v>
      </c>
      <c r="B188" s="136" t="str">
        <f t="shared" si="13"/>
        <v>257</v>
      </c>
      <c r="C188" s="136">
        <v>101257</v>
      </c>
      <c r="D188" s="136" t="s">
        <v>286</v>
      </c>
      <c r="E188" s="136">
        <v>101257</v>
      </c>
      <c r="F188" s="137" t="s">
        <v>102</v>
      </c>
      <c r="G188" s="139" t="s">
        <v>57</v>
      </c>
      <c r="H188" s="139">
        <v>0</v>
      </c>
      <c r="I188" s="140">
        <f t="shared" si="14"/>
        <v>-129.69999999999999</v>
      </c>
      <c r="J188" s="141"/>
      <c r="K188" s="142">
        <v>0</v>
      </c>
      <c r="L188" s="142">
        <v>0</v>
      </c>
      <c r="M188" s="142">
        <v>0</v>
      </c>
      <c r="N188" s="142">
        <v>0</v>
      </c>
      <c r="O188" s="142">
        <v>0</v>
      </c>
      <c r="P188" s="142">
        <v>0</v>
      </c>
      <c r="Q188" s="142">
        <v>0</v>
      </c>
      <c r="R188" s="140">
        <f t="shared" si="12"/>
        <v>0</v>
      </c>
      <c r="T188" s="140">
        <v>0</v>
      </c>
      <c r="U188" s="140">
        <v>129.69999999999999</v>
      </c>
      <c r="W188" s="143" t="str">
        <f t="shared" si="15"/>
        <v>N/A</v>
      </c>
      <c r="X188" s="144">
        <f t="shared" si="16"/>
        <v>0</v>
      </c>
      <c r="Y188" s="143" t="str">
        <f t="shared" si="17"/>
        <v>N/A</v>
      </c>
    </row>
    <row r="189" spans="1:25" ht="15">
      <c r="A189" s="136">
        <v>181</v>
      </c>
      <c r="B189" s="136" t="str">
        <f t="shared" si="13"/>
        <v>260</v>
      </c>
      <c r="C189" s="136">
        <v>101260</v>
      </c>
      <c r="D189" s="136" t="s">
        <v>287</v>
      </c>
      <c r="E189" s="136">
        <v>101260</v>
      </c>
      <c r="F189" s="137" t="s">
        <v>102</v>
      </c>
      <c r="G189" s="139" t="s">
        <v>57</v>
      </c>
      <c r="H189" s="139">
        <v>0</v>
      </c>
      <c r="I189" s="140">
        <f t="shared" si="14"/>
        <v>0.2</v>
      </c>
      <c r="J189" s="141"/>
      <c r="K189" s="142">
        <v>0</v>
      </c>
      <c r="L189" s="142">
        <v>0</v>
      </c>
      <c r="M189" s="142">
        <v>0</v>
      </c>
      <c r="N189" s="142">
        <v>0</v>
      </c>
      <c r="O189" s="142">
        <v>0</v>
      </c>
      <c r="P189" s="142">
        <v>0.2</v>
      </c>
      <c r="Q189" s="142">
        <v>0</v>
      </c>
      <c r="R189" s="140">
        <f t="shared" si="12"/>
        <v>0.2</v>
      </c>
      <c r="T189" s="140">
        <v>0.2</v>
      </c>
      <c r="U189" s="140">
        <v>0</v>
      </c>
      <c r="W189" s="143">
        <f t="shared" si="15"/>
        <v>-0.2</v>
      </c>
      <c r="X189" s="144">
        <f t="shared" si="16"/>
        <v>0</v>
      </c>
      <c r="Y189" s="143">
        <f t="shared" si="17"/>
        <v>-0.2</v>
      </c>
    </row>
    <row r="190" spans="1:25" ht="15">
      <c r="A190" s="136">
        <v>182</v>
      </c>
      <c r="B190" s="136" t="str">
        <f t="shared" si="13"/>
        <v>261</v>
      </c>
      <c r="C190" s="136">
        <v>101261</v>
      </c>
      <c r="D190" s="136" t="s">
        <v>288</v>
      </c>
      <c r="E190" s="136">
        <v>101261</v>
      </c>
      <c r="F190" s="137" t="s">
        <v>102</v>
      </c>
      <c r="G190" s="139" t="s">
        <v>57</v>
      </c>
      <c r="H190" s="139">
        <v>0</v>
      </c>
      <c r="I190" s="140">
        <f t="shared" si="14"/>
        <v>-1.7</v>
      </c>
      <c r="J190" s="141"/>
      <c r="K190" s="142">
        <v>0</v>
      </c>
      <c r="L190" s="142">
        <v>0</v>
      </c>
      <c r="M190" s="142">
        <v>0</v>
      </c>
      <c r="N190" s="142">
        <v>0</v>
      </c>
      <c r="O190" s="142">
        <v>0</v>
      </c>
      <c r="P190" s="142">
        <v>0</v>
      </c>
      <c r="Q190" s="142">
        <v>0</v>
      </c>
      <c r="R190" s="140">
        <f t="shared" si="12"/>
        <v>0</v>
      </c>
      <c r="T190" s="140">
        <v>0</v>
      </c>
      <c r="U190" s="140">
        <v>1.7</v>
      </c>
      <c r="W190" s="143" t="str">
        <f t="shared" si="15"/>
        <v>N/A</v>
      </c>
      <c r="X190" s="144">
        <f t="shared" si="16"/>
        <v>0</v>
      </c>
      <c r="Y190" s="143" t="str">
        <f t="shared" si="17"/>
        <v>N/A</v>
      </c>
    </row>
    <row r="191" spans="1:25" ht="15">
      <c r="A191" s="136">
        <v>183</v>
      </c>
      <c r="B191" s="136" t="str">
        <f t="shared" si="13"/>
        <v>262</v>
      </c>
      <c r="C191" s="136">
        <v>101262</v>
      </c>
      <c r="D191" s="136" t="s">
        <v>289</v>
      </c>
      <c r="E191" s="136">
        <v>101262</v>
      </c>
      <c r="F191" s="137" t="s">
        <v>127</v>
      </c>
      <c r="G191" s="139" t="s">
        <v>57</v>
      </c>
      <c r="H191" s="139">
        <v>0</v>
      </c>
      <c r="I191" s="140">
        <f t="shared" si="14"/>
        <v>1777.9</v>
      </c>
      <c r="J191" s="141"/>
      <c r="K191" s="142">
        <v>1777.9</v>
      </c>
      <c r="L191" s="142">
        <v>0</v>
      </c>
      <c r="M191" s="142">
        <v>0</v>
      </c>
      <c r="N191" s="142">
        <v>0</v>
      </c>
      <c r="O191" s="142">
        <v>0</v>
      </c>
      <c r="P191" s="142">
        <v>0</v>
      </c>
      <c r="Q191" s="142">
        <v>0</v>
      </c>
      <c r="R191" s="140">
        <f t="shared" si="12"/>
        <v>1777.9</v>
      </c>
      <c r="T191" s="140">
        <v>1777.9</v>
      </c>
      <c r="U191" s="140">
        <v>0</v>
      </c>
      <c r="W191" s="143">
        <f t="shared" si="15"/>
        <v>-1777.9</v>
      </c>
      <c r="X191" s="144">
        <f t="shared" si="16"/>
        <v>0</v>
      </c>
      <c r="Y191" s="143">
        <f t="shared" si="17"/>
        <v>-1777.9</v>
      </c>
    </row>
    <row r="192" spans="1:25" ht="15">
      <c r="A192" s="136">
        <v>184</v>
      </c>
      <c r="B192" s="136" t="str">
        <f t="shared" si="13"/>
        <v>263</v>
      </c>
      <c r="C192" s="136">
        <v>101263</v>
      </c>
      <c r="D192" s="136" t="s">
        <v>290</v>
      </c>
      <c r="E192" s="136">
        <v>101263</v>
      </c>
      <c r="F192" s="137" t="s">
        <v>102</v>
      </c>
      <c r="G192" s="139" t="s">
        <v>57</v>
      </c>
      <c r="H192" s="139">
        <v>0</v>
      </c>
      <c r="I192" s="140">
        <f t="shared" si="14"/>
        <v>1168.75</v>
      </c>
      <c r="J192" s="141"/>
      <c r="K192" s="142">
        <v>1168.75</v>
      </c>
      <c r="L192" s="142">
        <v>0</v>
      </c>
      <c r="M192" s="142">
        <v>0</v>
      </c>
      <c r="N192" s="142">
        <v>0</v>
      </c>
      <c r="O192" s="142">
        <v>0</v>
      </c>
      <c r="P192" s="142">
        <v>0</v>
      </c>
      <c r="Q192" s="142">
        <v>0</v>
      </c>
      <c r="R192" s="140">
        <f t="shared" si="12"/>
        <v>1168.75</v>
      </c>
      <c r="T192" s="140">
        <v>1168.75</v>
      </c>
      <c r="U192" s="140">
        <v>0</v>
      </c>
      <c r="W192" s="143">
        <f t="shared" si="15"/>
        <v>-1168.75</v>
      </c>
      <c r="X192" s="144">
        <f t="shared" si="16"/>
        <v>0</v>
      </c>
      <c r="Y192" s="143">
        <f t="shared" si="17"/>
        <v>-1168.75</v>
      </c>
    </row>
    <row r="193" spans="1:25" ht="15">
      <c r="A193" s="136">
        <v>185</v>
      </c>
      <c r="B193" s="136" t="str">
        <f t="shared" si="13"/>
        <v>266</v>
      </c>
      <c r="C193" s="136">
        <v>101266</v>
      </c>
      <c r="D193" s="136" t="s">
        <v>291</v>
      </c>
      <c r="E193" s="136">
        <v>101266</v>
      </c>
      <c r="F193" s="137" t="s">
        <v>127</v>
      </c>
      <c r="G193" s="139" t="s">
        <v>57</v>
      </c>
      <c r="H193" s="139">
        <v>0</v>
      </c>
      <c r="I193" s="140">
        <f t="shared" si="14"/>
        <v>3875.05</v>
      </c>
      <c r="J193" s="141"/>
      <c r="K193" s="142">
        <v>3875.05</v>
      </c>
      <c r="L193" s="142">
        <v>0</v>
      </c>
      <c r="M193" s="142">
        <v>0</v>
      </c>
      <c r="N193" s="142">
        <v>0</v>
      </c>
      <c r="O193" s="142">
        <v>0</v>
      </c>
      <c r="P193" s="142">
        <v>0</v>
      </c>
      <c r="Q193" s="142">
        <v>0</v>
      </c>
      <c r="R193" s="140">
        <f t="shared" si="12"/>
        <v>3875.05</v>
      </c>
      <c r="T193" s="140">
        <v>3875.05</v>
      </c>
      <c r="U193" s="140">
        <v>0</v>
      </c>
      <c r="W193" s="143">
        <f t="shared" si="15"/>
        <v>-3875.05</v>
      </c>
      <c r="X193" s="144">
        <f t="shared" si="16"/>
        <v>0</v>
      </c>
      <c r="Y193" s="143">
        <f t="shared" si="17"/>
        <v>-3875.05</v>
      </c>
    </row>
    <row r="194" spans="1:25" ht="15">
      <c r="A194" s="136">
        <v>186</v>
      </c>
      <c r="B194" s="136" t="str">
        <f t="shared" si="13"/>
        <v>267</v>
      </c>
      <c r="C194" s="136">
        <v>101267</v>
      </c>
      <c r="D194" s="136" t="s">
        <v>292</v>
      </c>
      <c r="E194" s="136">
        <v>101267</v>
      </c>
      <c r="F194" s="137" t="s">
        <v>102</v>
      </c>
      <c r="G194" s="139" t="s">
        <v>57</v>
      </c>
      <c r="H194" s="139">
        <v>0</v>
      </c>
      <c r="I194" s="140">
        <f t="shared" si="14"/>
        <v>-2.4</v>
      </c>
      <c r="J194" s="141"/>
      <c r="K194" s="142">
        <v>0</v>
      </c>
      <c r="L194" s="142">
        <v>0</v>
      </c>
      <c r="M194" s="142">
        <v>0</v>
      </c>
      <c r="N194" s="142">
        <v>0</v>
      </c>
      <c r="O194" s="142">
        <v>0</v>
      </c>
      <c r="P194" s="142">
        <v>0</v>
      </c>
      <c r="Q194" s="142">
        <v>0</v>
      </c>
      <c r="R194" s="140">
        <f t="shared" si="12"/>
        <v>0</v>
      </c>
      <c r="T194" s="140">
        <v>0</v>
      </c>
      <c r="U194" s="140">
        <v>2.4</v>
      </c>
      <c r="W194" s="143" t="str">
        <f t="shared" si="15"/>
        <v>N/A</v>
      </c>
      <c r="X194" s="144">
        <f t="shared" si="16"/>
        <v>0</v>
      </c>
      <c r="Y194" s="143" t="str">
        <f t="shared" si="17"/>
        <v>N/A</v>
      </c>
    </row>
    <row r="195" spans="1:25" ht="15">
      <c r="A195" s="136">
        <v>187</v>
      </c>
      <c r="B195" s="136" t="str">
        <f t="shared" si="13"/>
        <v>269</v>
      </c>
      <c r="C195" s="136">
        <v>101269</v>
      </c>
      <c r="D195" s="136" t="s">
        <v>293</v>
      </c>
      <c r="E195" s="136">
        <v>101269</v>
      </c>
      <c r="F195" s="137" t="s">
        <v>102</v>
      </c>
      <c r="G195" s="139" t="s">
        <v>57</v>
      </c>
      <c r="H195" s="139">
        <v>0</v>
      </c>
      <c r="I195" s="140">
        <f t="shared" si="14"/>
        <v>0.25</v>
      </c>
      <c r="J195" s="141"/>
      <c r="K195" s="142">
        <v>0</v>
      </c>
      <c r="L195" s="142">
        <v>0</v>
      </c>
      <c r="M195" s="142">
        <v>0</v>
      </c>
      <c r="N195" s="142">
        <v>0</v>
      </c>
      <c r="O195" s="142">
        <v>0</v>
      </c>
      <c r="P195" s="142">
        <v>0.25</v>
      </c>
      <c r="Q195" s="142">
        <v>0</v>
      </c>
      <c r="R195" s="140">
        <f t="shared" si="12"/>
        <v>0.25</v>
      </c>
      <c r="T195" s="140">
        <v>0.25</v>
      </c>
      <c r="U195" s="140">
        <v>0</v>
      </c>
      <c r="W195" s="143">
        <f t="shared" si="15"/>
        <v>-0.25</v>
      </c>
      <c r="X195" s="144">
        <f t="shared" si="16"/>
        <v>0</v>
      </c>
      <c r="Y195" s="143">
        <f t="shared" si="17"/>
        <v>-0.25</v>
      </c>
    </row>
    <row r="196" spans="1:25" ht="15">
      <c r="A196" s="136">
        <v>188</v>
      </c>
      <c r="B196" s="136" t="str">
        <f t="shared" si="13"/>
        <v>270</v>
      </c>
      <c r="C196" s="136">
        <v>101270</v>
      </c>
      <c r="D196" s="136" t="s">
        <v>294</v>
      </c>
      <c r="E196" s="136">
        <v>101270</v>
      </c>
      <c r="F196" s="137" t="s">
        <v>102</v>
      </c>
      <c r="G196" s="139" t="s">
        <v>57</v>
      </c>
      <c r="H196" s="139">
        <v>0</v>
      </c>
      <c r="I196" s="140">
        <f t="shared" si="14"/>
        <v>0.4</v>
      </c>
      <c r="J196" s="141"/>
      <c r="K196" s="142">
        <v>0</v>
      </c>
      <c r="L196" s="142">
        <v>0</v>
      </c>
      <c r="M196" s="142">
        <v>0</v>
      </c>
      <c r="N196" s="142">
        <v>0</v>
      </c>
      <c r="O196" s="142">
        <v>0</v>
      </c>
      <c r="P196" s="142">
        <v>0.4</v>
      </c>
      <c r="Q196" s="142">
        <v>0</v>
      </c>
      <c r="R196" s="140">
        <f t="shared" si="12"/>
        <v>0.4</v>
      </c>
      <c r="T196" s="140">
        <v>0.4</v>
      </c>
      <c r="U196" s="140">
        <v>0</v>
      </c>
      <c r="W196" s="143">
        <f t="shared" si="15"/>
        <v>-0.4</v>
      </c>
      <c r="X196" s="144">
        <f t="shared" si="16"/>
        <v>0</v>
      </c>
      <c r="Y196" s="143">
        <f t="shared" si="17"/>
        <v>-0.4</v>
      </c>
    </row>
    <row r="197" spans="1:25" ht="15">
      <c r="A197" s="136">
        <v>189</v>
      </c>
      <c r="B197" s="136" t="str">
        <f t="shared" si="13"/>
        <v>271</v>
      </c>
      <c r="C197" s="136">
        <v>101271</v>
      </c>
      <c r="D197" s="136" t="s">
        <v>66</v>
      </c>
      <c r="E197" s="136">
        <v>101271</v>
      </c>
      <c r="F197" s="137" t="s">
        <v>102</v>
      </c>
      <c r="G197" s="139" t="s">
        <v>57</v>
      </c>
      <c r="H197" s="139">
        <v>0</v>
      </c>
      <c r="I197" s="140">
        <f t="shared" si="14"/>
        <v>-5195</v>
      </c>
      <c r="J197" s="141"/>
      <c r="K197" s="142">
        <v>0</v>
      </c>
      <c r="L197" s="142">
        <v>0</v>
      </c>
      <c r="M197" s="142">
        <v>0</v>
      </c>
      <c r="N197" s="142">
        <v>0</v>
      </c>
      <c r="O197" s="142">
        <v>0</v>
      </c>
      <c r="P197" s="142">
        <v>0</v>
      </c>
      <c r="Q197" s="142">
        <v>0</v>
      </c>
      <c r="R197" s="140">
        <f t="shared" si="12"/>
        <v>0</v>
      </c>
      <c r="T197" s="140">
        <v>0</v>
      </c>
      <c r="U197" s="140">
        <v>5195</v>
      </c>
      <c r="W197" s="143" t="str">
        <f t="shared" si="15"/>
        <v>N/A</v>
      </c>
      <c r="X197" s="144">
        <f t="shared" si="16"/>
        <v>0</v>
      </c>
      <c r="Y197" s="143" t="str">
        <f t="shared" si="17"/>
        <v>N/A</v>
      </c>
    </row>
    <row r="198" spans="1:25" ht="15">
      <c r="A198" s="136">
        <v>190</v>
      </c>
      <c r="B198" s="136" t="str">
        <f t="shared" si="13"/>
        <v>273</v>
      </c>
      <c r="C198" s="136">
        <v>101273</v>
      </c>
      <c r="D198" s="136" t="s">
        <v>295</v>
      </c>
      <c r="E198" s="136">
        <v>101273</v>
      </c>
      <c r="F198" s="137" t="s">
        <v>102</v>
      </c>
      <c r="G198" s="139" t="s">
        <v>57</v>
      </c>
      <c r="H198" s="139">
        <v>0</v>
      </c>
      <c r="I198" s="140">
        <f t="shared" si="14"/>
        <v>-0.1</v>
      </c>
      <c r="J198" s="141"/>
      <c r="K198" s="142">
        <v>0</v>
      </c>
      <c r="L198" s="142">
        <v>0</v>
      </c>
      <c r="M198" s="142">
        <v>0</v>
      </c>
      <c r="N198" s="142">
        <v>0</v>
      </c>
      <c r="O198" s="142">
        <v>0</v>
      </c>
      <c r="P198" s="142">
        <v>0</v>
      </c>
      <c r="Q198" s="142">
        <v>0</v>
      </c>
      <c r="R198" s="140">
        <f t="shared" si="12"/>
        <v>0</v>
      </c>
      <c r="T198" s="140">
        <v>0</v>
      </c>
      <c r="U198" s="140">
        <v>0.1</v>
      </c>
      <c r="W198" s="143" t="str">
        <f t="shared" si="15"/>
        <v>N/A</v>
      </c>
      <c r="X198" s="144">
        <f t="shared" si="16"/>
        <v>0</v>
      </c>
      <c r="Y198" s="143" t="str">
        <f t="shared" si="17"/>
        <v>N/A</v>
      </c>
    </row>
    <row r="199" spans="1:25" ht="15">
      <c r="A199" s="136">
        <v>191</v>
      </c>
      <c r="B199" s="136" t="str">
        <f t="shared" si="13"/>
        <v>274</v>
      </c>
      <c r="C199" s="136">
        <v>101274</v>
      </c>
      <c r="D199" s="136" t="s">
        <v>296</v>
      </c>
      <c r="E199" s="136">
        <v>101274</v>
      </c>
      <c r="F199" s="137" t="s">
        <v>102</v>
      </c>
      <c r="G199" s="139" t="s">
        <v>57</v>
      </c>
      <c r="H199" s="139">
        <v>0</v>
      </c>
      <c r="I199" s="140">
        <f t="shared" si="14"/>
        <v>-1.1000000000000001</v>
      </c>
      <c r="J199" s="141"/>
      <c r="K199" s="142">
        <v>0</v>
      </c>
      <c r="L199" s="142">
        <v>0</v>
      </c>
      <c r="M199" s="142">
        <v>0</v>
      </c>
      <c r="N199" s="142">
        <v>0</v>
      </c>
      <c r="O199" s="142">
        <v>0</v>
      </c>
      <c r="P199" s="142">
        <v>0</v>
      </c>
      <c r="Q199" s="142">
        <v>0</v>
      </c>
      <c r="R199" s="140">
        <f t="shared" si="12"/>
        <v>0</v>
      </c>
      <c r="T199" s="140">
        <v>0</v>
      </c>
      <c r="U199" s="140">
        <v>1.1000000000000001</v>
      </c>
      <c r="W199" s="143" t="str">
        <f t="shared" si="15"/>
        <v>N/A</v>
      </c>
      <c r="X199" s="144">
        <f t="shared" si="16"/>
        <v>0</v>
      </c>
      <c r="Y199" s="143" t="str">
        <f t="shared" si="17"/>
        <v>N/A</v>
      </c>
    </row>
    <row r="200" spans="1:25" ht="15">
      <c r="A200" s="136">
        <v>192</v>
      </c>
      <c r="B200" s="136" t="str">
        <f t="shared" si="13"/>
        <v>275</v>
      </c>
      <c r="C200" s="136">
        <v>101275</v>
      </c>
      <c r="D200" s="136" t="s">
        <v>297</v>
      </c>
      <c r="E200" s="136">
        <v>101275</v>
      </c>
      <c r="F200" s="137" t="s">
        <v>102</v>
      </c>
      <c r="G200" s="139" t="s">
        <v>57</v>
      </c>
      <c r="H200" s="139">
        <v>0</v>
      </c>
      <c r="I200" s="140">
        <f t="shared" si="14"/>
        <v>-0.9</v>
      </c>
      <c r="J200" s="141"/>
      <c r="K200" s="142">
        <v>0</v>
      </c>
      <c r="L200" s="142">
        <v>0</v>
      </c>
      <c r="M200" s="142">
        <v>0</v>
      </c>
      <c r="N200" s="142">
        <v>0</v>
      </c>
      <c r="O200" s="142">
        <v>0</v>
      </c>
      <c r="P200" s="142">
        <v>0</v>
      </c>
      <c r="Q200" s="142">
        <v>0</v>
      </c>
      <c r="R200" s="140">
        <f t="shared" si="12"/>
        <v>0</v>
      </c>
      <c r="T200" s="140">
        <v>0</v>
      </c>
      <c r="U200" s="140">
        <v>0.9</v>
      </c>
      <c r="W200" s="143" t="str">
        <f t="shared" si="15"/>
        <v>N/A</v>
      </c>
      <c r="X200" s="144">
        <f t="shared" si="16"/>
        <v>0</v>
      </c>
      <c r="Y200" s="143" t="str">
        <f t="shared" si="17"/>
        <v>N/A</v>
      </c>
    </row>
    <row r="201" spans="1:25" ht="15">
      <c r="A201" s="136">
        <v>193</v>
      </c>
      <c r="B201" s="136" t="str">
        <f t="shared" si="13"/>
        <v>277</v>
      </c>
      <c r="C201" s="136">
        <v>101277</v>
      </c>
      <c r="D201" s="136" t="s">
        <v>298</v>
      </c>
      <c r="E201" s="136">
        <v>101277</v>
      </c>
      <c r="F201" s="137" t="s">
        <v>102</v>
      </c>
      <c r="G201" s="139" t="s">
        <v>57</v>
      </c>
      <c r="H201" s="139">
        <v>0</v>
      </c>
      <c r="I201" s="140">
        <f t="shared" si="14"/>
        <v>-8.5</v>
      </c>
      <c r="J201" s="141"/>
      <c r="K201" s="142">
        <v>0</v>
      </c>
      <c r="L201" s="142">
        <v>0</v>
      </c>
      <c r="M201" s="142">
        <v>0</v>
      </c>
      <c r="N201" s="142">
        <v>0</v>
      </c>
      <c r="O201" s="142">
        <v>0</v>
      </c>
      <c r="P201" s="142">
        <v>0</v>
      </c>
      <c r="Q201" s="142">
        <v>0</v>
      </c>
      <c r="R201" s="140">
        <f t="shared" ref="R201:R264" si="18">SUM(K201:Q201)</f>
        <v>0</v>
      </c>
      <c r="T201" s="140">
        <v>0</v>
      </c>
      <c r="U201" s="140">
        <v>8.5</v>
      </c>
      <c r="W201" s="143" t="str">
        <f t="shared" si="15"/>
        <v>N/A</v>
      </c>
      <c r="X201" s="144">
        <f t="shared" si="16"/>
        <v>0</v>
      </c>
      <c r="Y201" s="143" t="str">
        <f t="shared" si="17"/>
        <v>N/A</v>
      </c>
    </row>
    <row r="202" spans="1:25" ht="15">
      <c r="A202" s="136">
        <v>194</v>
      </c>
      <c r="B202" s="136" t="str">
        <f t="shared" ref="B202:B265" si="19">MID(C202,4,3)</f>
        <v>278</v>
      </c>
      <c r="C202" s="136">
        <v>101278</v>
      </c>
      <c r="D202" s="136" t="s">
        <v>299</v>
      </c>
      <c r="E202" s="136">
        <v>101278</v>
      </c>
      <c r="F202" s="137" t="s">
        <v>102</v>
      </c>
      <c r="G202" s="139" t="s">
        <v>57</v>
      </c>
      <c r="H202" s="139">
        <v>0</v>
      </c>
      <c r="I202" s="140">
        <f t="shared" ref="I202:I265" si="20">T202-U202</f>
        <v>0.4</v>
      </c>
      <c r="J202" s="141"/>
      <c r="K202" s="142">
        <v>0</v>
      </c>
      <c r="L202" s="142">
        <v>0</v>
      </c>
      <c r="M202" s="142">
        <v>0</v>
      </c>
      <c r="N202" s="142">
        <v>0</v>
      </c>
      <c r="O202" s="142">
        <v>0</v>
      </c>
      <c r="P202" s="142">
        <v>0.4</v>
      </c>
      <c r="Q202" s="142">
        <v>0</v>
      </c>
      <c r="R202" s="140">
        <f t="shared" si="18"/>
        <v>0.4</v>
      </c>
      <c r="T202" s="140">
        <v>0.4</v>
      </c>
      <c r="U202" s="140">
        <v>0</v>
      </c>
      <c r="W202" s="143">
        <f t="shared" ref="W202:W265" si="21">IF(H202-I202&gt;0,"N/A",H202-I202)</f>
        <v>-0.4</v>
      </c>
      <c r="X202" s="144">
        <f t="shared" ref="X202:X265" si="22">IF(Y202="N/A",0,IF(W202="N/A",Y202,IF(Y202="N/A",0,Y202-W202)))</f>
        <v>0</v>
      </c>
      <c r="Y202" s="143">
        <f t="shared" ref="Y202:Y265" si="23">IF(H202-(I202+J202)&gt;0,"N/A",H202-(I202+J202))</f>
        <v>-0.4</v>
      </c>
    </row>
    <row r="203" spans="1:25" ht="15">
      <c r="A203" s="136">
        <v>195</v>
      </c>
      <c r="B203" s="136" t="str">
        <f t="shared" si="19"/>
        <v>280</v>
      </c>
      <c r="C203" s="136">
        <v>101280</v>
      </c>
      <c r="D203" s="136" t="s">
        <v>300</v>
      </c>
      <c r="E203" s="136">
        <v>101280</v>
      </c>
      <c r="F203" s="137" t="s">
        <v>102</v>
      </c>
      <c r="G203" s="139" t="s">
        <v>57</v>
      </c>
      <c r="H203" s="139">
        <v>0</v>
      </c>
      <c r="I203" s="140">
        <f t="shared" si="20"/>
        <v>-3.9</v>
      </c>
      <c r="J203" s="141"/>
      <c r="K203" s="142">
        <v>0</v>
      </c>
      <c r="L203" s="142">
        <v>0</v>
      </c>
      <c r="M203" s="142">
        <v>0</v>
      </c>
      <c r="N203" s="142">
        <v>0</v>
      </c>
      <c r="O203" s="142">
        <v>0</v>
      </c>
      <c r="P203" s="142">
        <v>0</v>
      </c>
      <c r="Q203" s="142">
        <v>0</v>
      </c>
      <c r="R203" s="140">
        <f t="shared" si="18"/>
        <v>0</v>
      </c>
      <c r="T203" s="140">
        <v>0</v>
      </c>
      <c r="U203" s="140">
        <v>3.9</v>
      </c>
      <c r="W203" s="143" t="str">
        <f t="shared" si="21"/>
        <v>N/A</v>
      </c>
      <c r="X203" s="144">
        <f t="shared" si="22"/>
        <v>0</v>
      </c>
      <c r="Y203" s="143" t="str">
        <f t="shared" si="23"/>
        <v>N/A</v>
      </c>
    </row>
    <row r="204" spans="1:25" ht="15">
      <c r="A204" s="136">
        <v>196</v>
      </c>
      <c r="B204" s="136" t="str">
        <f t="shared" si="19"/>
        <v>281</v>
      </c>
      <c r="C204" s="136">
        <v>101281</v>
      </c>
      <c r="D204" s="136" t="s">
        <v>301</v>
      </c>
      <c r="E204" s="136">
        <v>101281</v>
      </c>
      <c r="F204" s="137" t="s">
        <v>127</v>
      </c>
      <c r="G204" s="139" t="s">
        <v>57</v>
      </c>
      <c r="H204" s="139">
        <v>0</v>
      </c>
      <c r="I204" s="140">
        <f t="shared" si="20"/>
        <v>6.3</v>
      </c>
      <c r="J204" s="141"/>
      <c r="K204" s="142">
        <v>0</v>
      </c>
      <c r="L204" s="142">
        <v>0</v>
      </c>
      <c r="M204" s="142">
        <v>0</v>
      </c>
      <c r="N204" s="142">
        <v>0</v>
      </c>
      <c r="O204" s="142">
        <v>0</v>
      </c>
      <c r="P204" s="142">
        <v>6.3</v>
      </c>
      <c r="Q204" s="142">
        <v>0</v>
      </c>
      <c r="R204" s="140">
        <f t="shared" si="18"/>
        <v>6.3</v>
      </c>
      <c r="T204" s="140">
        <v>6.3</v>
      </c>
      <c r="U204" s="140">
        <v>0</v>
      </c>
      <c r="W204" s="143">
        <f t="shared" si="21"/>
        <v>-6.3</v>
      </c>
      <c r="X204" s="144">
        <f t="shared" si="22"/>
        <v>0</v>
      </c>
      <c r="Y204" s="143">
        <f t="shared" si="23"/>
        <v>-6.3</v>
      </c>
    </row>
    <row r="205" spans="1:25" ht="15">
      <c r="A205" s="136">
        <v>197</v>
      </c>
      <c r="B205" s="136" t="str">
        <f t="shared" si="19"/>
        <v>282</v>
      </c>
      <c r="C205" s="136">
        <v>101282</v>
      </c>
      <c r="D205" s="136" t="s">
        <v>302</v>
      </c>
      <c r="E205" s="136">
        <v>101282</v>
      </c>
      <c r="F205" s="137" t="s">
        <v>102</v>
      </c>
      <c r="G205" s="139" t="s">
        <v>57</v>
      </c>
      <c r="H205" s="139">
        <v>0</v>
      </c>
      <c r="I205" s="140">
        <f t="shared" si="20"/>
        <v>-906.25</v>
      </c>
      <c r="J205" s="141"/>
      <c r="K205" s="142">
        <v>0</v>
      </c>
      <c r="L205" s="142">
        <v>0</v>
      </c>
      <c r="M205" s="142">
        <v>0</v>
      </c>
      <c r="N205" s="142">
        <v>0</v>
      </c>
      <c r="O205" s="142">
        <v>0</v>
      </c>
      <c r="P205" s="142">
        <v>0</v>
      </c>
      <c r="Q205" s="142">
        <v>0</v>
      </c>
      <c r="R205" s="140">
        <f t="shared" si="18"/>
        <v>0</v>
      </c>
      <c r="T205" s="140">
        <v>0</v>
      </c>
      <c r="U205" s="140">
        <v>906.25</v>
      </c>
      <c r="W205" s="143" t="str">
        <f t="shared" si="21"/>
        <v>N/A</v>
      </c>
      <c r="X205" s="144">
        <f t="shared" si="22"/>
        <v>0</v>
      </c>
      <c r="Y205" s="143" t="str">
        <f t="shared" si="23"/>
        <v>N/A</v>
      </c>
    </row>
    <row r="206" spans="1:25" ht="15">
      <c r="A206" s="136">
        <v>198</v>
      </c>
      <c r="B206" s="136" t="str">
        <f t="shared" si="19"/>
        <v>283</v>
      </c>
      <c r="C206" s="136">
        <v>101283</v>
      </c>
      <c r="D206" s="136" t="s">
        <v>303</v>
      </c>
      <c r="E206" s="136">
        <v>101283</v>
      </c>
      <c r="F206" s="137" t="s">
        <v>102</v>
      </c>
      <c r="G206" s="139" t="s">
        <v>57</v>
      </c>
      <c r="H206" s="139">
        <v>0</v>
      </c>
      <c r="I206" s="140">
        <f t="shared" si="20"/>
        <v>-2250</v>
      </c>
      <c r="J206" s="141"/>
      <c r="K206" s="142">
        <v>0</v>
      </c>
      <c r="L206" s="142">
        <v>0</v>
      </c>
      <c r="M206" s="142">
        <v>0</v>
      </c>
      <c r="N206" s="142">
        <v>0</v>
      </c>
      <c r="O206" s="142">
        <v>0</v>
      </c>
      <c r="P206" s="142">
        <v>0</v>
      </c>
      <c r="Q206" s="142">
        <v>0</v>
      </c>
      <c r="R206" s="140">
        <f t="shared" si="18"/>
        <v>0</v>
      </c>
      <c r="T206" s="140">
        <v>0</v>
      </c>
      <c r="U206" s="140">
        <v>2250</v>
      </c>
      <c r="W206" s="143" t="str">
        <f t="shared" si="21"/>
        <v>N/A</v>
      </c>
      <c r="X206" s="144">
        <f t="shared" si="22"/>
        <v>0</v>
      </c>
      <c r="Y206" s="143" t="str">
        <f t="shared" si="23"/>
        <v>N/A</v>
      </c>
    </row>
    <row r="207" spans="1:25" ht="15">
      <c r="A207" s="136">
        <v>199</v>
      </c>
      <c r="B207" s="136" t="str">
        <f t="shared" si="19"/>
        <v>288</v>
      </c>
      <c r="C207" s="136">
        <v>101288</v>
      </c>
      <c r="D207" s="136" t="s">
        <v>304</v>
      </c>
      <c r="E207" s="136">
        <v>101288</v>
      </c>
      <c r="F207" s="137" t="s">
        <v>127</v>
      </c>
      <c r="G207" s="139" t="s">
        <v>57</v>
      </c>
      <c r="H207" s="139">
        <v>0</v>
      </c>
      <c r="I207" s="140">
        <f t="shared" si="20"/>
        <v>402.19</v>
      </c>
      <c r="J207" s="141"/>
      <c r="K207" s="142">
        <v>402.19</v>
      </c>
      <c r="L207" s="142">
        <v>0</v>
      </c>
      <c r="M207" s="142">
        <v>0</v>
      </c>
      <c r="N207" s="142">
        <v>0</v>
      </c>
      <c r="O207" s="142">
        <v>0</v>
      </c>
      <c r="P207" s="142">
        <v>0</v>
      </c>
      <c r="Q207" s="142">
        <v>0</v>
      </c>
      <c r="R207" s="140">
        <f t="shared" si="18"/>
        <v>402.19</v>
      </c>
      <c r="T207" s="140">
        <v>402.19</v>
      </c>
      <c r="U207" s="140">
        <v>0</v>
      </c>
      <c r="W207" s="143">
        <f t="shared" si="21"/>
        <v>-402.19</v>
      </c>
      <c r="X207" s="144">
        <f t="shared" si="22"/>
        <v>0</v>
      </c>
      <c r="Y207" s="143">
        <f t="shared" si="23"/>
        <v>-402.19</v>
      </c>
    </row>
    <row r="208" spans="1:25" ht="15">
      <c r="A208" s="136">
        <v>200</v>
      </c>
      <c r="B208" s="136" t="str">
        <f t="shared" si="19"/>
        <v>289</v>
      </c>
      <c r="C208" s="136">
        <v>101289</v>
      </c>
      <c r="D208" s="136" t="s">
        <v>305</v>
      </c>
      <c r="E208" s="136">
        <v>101289</v>
      </c>
      <c r="F208" s="137" t="s">
        <v>102</v>
      </c>
      <c r="G208" s="139" t="s">
        <v>57</v>
      </c>
      <c r="H208" s="139">
        <v>0</v>
      </c>
      <c r="I208" s="140">
        <f t="shared" si="20"/>
        <v>-0.6</v>
      </c>
      <c r="J208" s="141"/>
      <c r="K208" s="142">
        <v>0</v>
      </c>
      <c r="L208" s="142">
        <v>0</v>
      </c>
      <c r="M208" s="142">
        <v>0</v>
      </c>
      <c r="N208" s="142">
        <v>0</v>
      </c>
      <c r="O208" s="142">
        <v>0</v>
      </c>
      <c r="P208" s="142">
        <v>0</v>
      </c>
      <c r="Q208" s="142">
        <v>0</v>
      </c>
      <c r="R208" s="140">
        <f t="shared" si="18"/>
        <v>0</v>
      </c>
      <c r="T208" s="140">
        <v>0</v>
      </c>
      <c r="U208" s="140">
        <v>0.6</v>
      </c>
      <c r="W208" s="143" t="str">
        <f t="shared" si="21"/>
        <v>N/A</v>
      </c>
      <c r="X208" s="144">
        <f t="shared" si="22"/>
        <v>0</v>
      </c>
      <c r="Y208" s="143" t="str">
        <f t="shared" si="23"/>
        <v>N/A</v>
      </c>
    </row>
    <row r="209" spans="1:25" ht="15">
      <c r="A209" s="136">
        <v>201</v>
      </c>
      <c r="B209" s="136" t="str">
        <f t="shared" si="19"/>
        <v>290</v>
      </c>
      <c r="C209" s="136">
        <v>101290</v>
      </c>
      <c r="D209" s="136" t="s">
        <v>306</v>
      </c>
      <c r="E209" s="136">
        <v>101290</v>
      </c>
      <c r="F209" s="137" t="s">
        <v>102</v>
      </c>
      <c r="G209" s="139" t="s">
        <v>57</v>
      </c>
      <c r="H209" s="139">
        <v>0</v>
      </c>
      <c r="I209" s="140">
        <f t="shared" si="20"/>
        <v>-48</v>
      </c>
      <c r="J209" s="141"/>
      <c r="K209" s="142">
        <v>0</v>
      </c>
      <c r="L209" s="142">
        <v>0</v>
      </c>
      <c r="M209" s="142">
        <v>0</v>
      </c>
      <c r="N209" s="142">
        <v>0</v>
      </c>
      <c r="O209" s="142">
        <v>0</v>
      </c>
      <c r="P209" s="142">
        <v>0</v>
      </c>
      <c r="Q209" s="142">
        <v>0</v>
      </c>
      <c r="R209" s="140">
        <f t="shared" si="18"/>
        <v>0</v>
      </c>
      <c r="T209" s="140">
        <v>0</v>
      </c>
      <c r="U209" s="140">
        <v>48</v>
      </c>
      <c r="W209" s="143" t="str">
        <f t="shared" si="21"/>
        <v>N/A</v>
      </c>
      <c r="X209" s="144">
        <f t="shared" si="22"/>
        <v>0</v>
      </c>
      <c r="Y209" s="143" t="str">
        <f t="shared" si="23"/>
        <v>N/A</v>
      </c>
    </row>
    <row r="210" spans="1:25" ht="15">
      <c r="A210" s="136">
        <v>202</v>
      </c>
      <c r="B210" s="136" t="str">
        <f t="shared" si="19"/>
        <v>295</v>
      </c>
      <c r="C210" s="136">
        <v>101295</v>
      </c>
      <c r="D210" s="136" t="s">
        <v>307</v>
      </c>
      <c r="E210" s="136">
        <v>101295</v>
      </c>
      <c r="F210" s="137" t="s">
        <v>102</v>
      </c>
      <c r="G210" s="139" t="s">
        <v>57</v>
      </c>
      <c r="H210" s="139">
        <v>0</v>
      </c>
      <c r="I210" s="140">
        <f t="shared" si="20"/>
        <v>0.4</v>
      </c>
      <c r="J210" s="141"/>
      <c r="K210" s="142">
        <v>0</v>
      </c>
      <c r="L210" s="142">
        <v>0</v>
      </c>
      <c r="M210" s="142">
        <v>0</v>
      </c>
      <c r="N210" s="142">
        <v>0</v>
      </c>
      <c r="O210" s="142">
        <v>0</v>
      </c>
      <c r="P210" s="142">
        <v>0.4</v>
      </c>
      <c r="Q210" s="142">
        <v>0</v>
      </c>
      <c r="R210" s="140">
        <f t="shared" si="18"/>
        <v>0.4</v>
      </c>
      <c r="T210" s="140">
        <v>0.4</v>
      </c>
      <c r="U210" s="140">
        <v>0</v>
      </c>
      <c r="W210" s="143">
        <f t="shared" si="21"/>
        <v>-0.4</v>
      </c>
      <c r="X210" s="144">
        <f t="shared" si="22"/>
        <v>0</v>
      </c>
      <c r="Y210" s="143">
        <f t="shared" si="23"/>
        <v>-0.4</v>
      </c>
    </row>
    <row r="211" spans="1:25" ht="15">
      <c r="A211" s="136">
        <v>203</v>
      </c>
      <c r="B211" s="136" t="str">
        <f t="shared" si="19"/>
        <v>297</v>
      </c>
      <c r="C211" s="136">
        <v>101297</v>
      </c>
      <c r="D211" s="136" t="s">
        <v>308</v>
      </c>
      <c r="E211" s="136">
        <v>101297</v>
      </c>
      <c r="F211" s="137" t="s">
        <v>102</v>
      </c>
      <c r="G211" s="139" t="s">
        <v>57</v>
      </c>
      <c r="H211" s="139">
        <v>0</v>
      </c>
      <c r="I211" s="140">
        <f t="shared" si="20"/>
        <v>-9968.75</v>
      </c>
      <c r="J211" s="141"/>
      <c r="K211" s="142">
        <v>0</v>
      </c>
      <c r="L211" s="142">
        <v>0</v>
      </c>
      <c r="M211" s="142">
        <v>0</v>
      </c>
      <c r="N211" s="142">
        <v>0</v>
      </c>
      <c r="O211" s="142">
        <v>0</v>
      </c>
      <c r="P211" s="142">
        <v>0</v>
      </c>
      <c r="Q211" s="142">
        <v>0</v>
      </c>
      <c r="R211" s="140">
        <f t="shared" si="18"/>
        <v>0</v>
      </c>
      <c r="T211" s="140">
        <v>0</v>
      </c>
      <c r="U211" s="140">
        <v>9968.75</v>
      </c>
      <c r="W211" s="143" t="str">
        <f t="shared" si="21"/>
        <v>N/A</v>
      </c>
      <c r="X211" s="144">
        <f t="shared" si="22"/>
        <v>0</v>
      </c>
      <c r="Y211" s="143" t="str">
        <f t="shared" si="23"/>
        <v>N/A</v>
      </c>
    </row>
    <row r="212" spans="1:25" ht="15">
      <c r="A212" s="136">
        <v>204</v>
      </c>
      <c r="B212" s="136" t="str">
        <f t="shared" si="19"/>
        <v>301</v>
      </c>
      <c r="C212" s="136">
        <v>101301</v>
      </c>
      <c r="D212" s="136" t="s">
        <v>309</v>
      </c>
      <c r="E212" s="136">
        <v>101301</v>
      </c>
      <c r="F212" s="137" t="s">
        <v>102</v>
      </c>
      <c r="G212" s="139" t="s">
        <v>57</v>
      </c>
      <c r="H212" s="139">
        <v>0</v>
      </c>
      <c r="I212" s="140">
        <f t="shared" si="20"/>
        <v>-265.60000000000002</v>
      </c>
      <c r="J212" s="141"/>
      <c r="K212" s="142">
        <v>0</v>
      </c>
      <c r="L212" s="142">
        <v>0</v>
      </c>
      <c r="M212" s="142">
        <v>0</v>
      </c>
      <c r="N212" s="142">
        <v>0</v>
      </c>
      <c r="O212" s="142">
        <v>0</v>
      </c>
      <c r="P212" s="142">
        <v>0</v>
      </c>
      <c r="Q212" s="142">
        <v>0</v>
      </c>
      <c r="R212" s="140">
        <f t="shared" si="18"/>
        <v>0</v>
      </c>
      <c r="T212" s="140">
        <v>0</v>
      </c>
      <c r="U212" s="140">
        <v>265.60000000000002</v>
      </c>
      <c r="W212" s="143" t="str">
        <f t="shared" si="21"/>
        <v>N/A</v>
      </c>
      <c r="X212" s="144">
        <f t="shared" si="22"/>
        <v>0</v>
      </c>
      <c r="Y212" s="143" t="str">
        <f t="shared" si="23"/>
        <v>N/A</v>
      </c>
    </row>
    <row r="213" spans="1:25" ht="15">
      <c r="A213" s="136">
        <v>205</v>
      </c>
      <c r="B213" s="136" t="str">
        <f t="shared" si="19"/>
        <v>304</v>
      </c>
      <c r="C213" s="136">
        <v>101304</v>
      </c>
      <c r="D213" s="136" t="s">
        <v>310</v>
      </c>
      <c r="E213" s="136">
        <v>101304</v>
      </c>
      <c r="F213" s="137" t="s">
        <v>102</v>
      </c>
      <c r="G213" s="139" t="s">
        <v>57</v>
      </c>
      <c r="H213" s="139">
        <v>0</v>
      </c>
      <c r="I213" s="140">
        <f t="shared" si="20"/>
        <v>-1.8</v>
      </c>
      <c r="J213" s="141"/>
      <c r="K213" s="142">
        <v>0</v>
      </c>
      <c r="L213" s="142">
        <v>0</v>
      </c>
      <c r="M213" s="142">
        <v>0</v>
      </c>
      <c r="N213" s="142">
        <v>0</v>
      </c>
      <c r="O213" s="142">
        <v>0</v>
      </c>
      <c r="P213" s="142">
        <v>0</v>
      </c>
      <c r="Q213" s="142">
        <v>0</v>
      </c>
      <c r="R213" s="140">
        <f t="shared" si="18"/>
        <v>0</v>
      </c>
      <c r="T213" s="140">
        <v>0</v>
      </c>
      <c r="U213" s="140">
        <v>1.8</v>
      </c>
      <c r="W213" s="143" t="str">
        <f t="shared" si="21"/>
        <v>N/A</v>
      </c>
      <c r="X213" s="144">
        <f t="shared" si="22"/>
        <v>0</v>
      </c>
      <c r="Y213" s="143" t="str">
        <f t="shared" si="23"/>
        <v>N/A</v>
      </c>
    </row>
    <row r="214" spans="1:25" ht="15">
      <c r="A214" s="136">
        <v>206</v>
      </c>
      <c r="B214" s="136" t="str">
        <f t="shared" si="19"/>
        <v>305</v>
      </c>
      <c r="C214" s="136">
        <v>101305</v>
      </c>
      <c r="D214" s="136" t="s">
        <v>311</v>
      </c>
      <c r="E214" s="136">
        <v>101305</v>
      </c>
      <c r="F214" s="137" t="s">
        <v>127</v>
      </c>
      <c r="G214" s="139" t="s">
        <v>57</v>
      </c>
      <c r="H214" s="139">
        <v>0</v>
      </c>
      <c r="I214" s="140">
        <f t="shared" si="20"/>
        <v>-0.43</v>
      </c>
      <c r="J214" s="141"/>
      <c r="K214" s="142">
        <v>0</v>
      </c>
      <c r="L214" s="142">
        <v>0</v>
      </c>
      <c r="M214" s="142">
        <v>0</v>
      </c>
      <c r="N214" s="142">
        <v>0</v>
      </c>
      <c r="O214" s="142">
        <v>0</v>
      </c>
      <c r="P214" s="142">
        <v>0</v>
      </c>
      <c r="Q214" s="142">
        <v>0</v>
      </c>
      <c r="R214" s="140">
        <f t="shared" si="18"/>
        <v>0</v>
      </c>
      <c r="T214" s="140">
        <v>0</v>
      </c>
      <c r="U214" s="140">
        <v>0.43</v>
      </c>
      <c r="W214" s="143" t="str">
        <f t="shared" si="21"/>
        <v>N/A</v>
      </c>
      <c r="X214" s="144">
        <f t="shared" si="22"/>
        <v>0</v>
      </c>
      <c r="Y214" s="143" t="str">
        <f t="shared" si="23"/>
        <v>N/A</v>
      </c>
    </row>
    <row r="215" spans="1:25" ht="15">
      <c r="A215" s="136">
        <v>207</v>
      </c>
      <c r="B215" s="136" t="str">
        <f t="shared" si="19"/>
        <v>308</v>
      </c>
      <c r="C215" s="136">
        <v>101308</v>
      </c>
      <c r="D215" s="136" t="s">
        <v>312</v>
      </c>
      <c r="E215" s="136">
        <v>101308</v>
      </c>
      <c r="F215" s="137" t="s">
        <v>127</v>
      </c>
      <c r="G215" s="139" t="s">
        <v>57</v>
      </c>
      <c r="H215" s="139">
        <v>0</v>
      </c>
      <c r="I215" s="140">
        <f t="shared" si="20"/>
        <v>-581</v>
      </c>
      <c r="J215" s="141"/>
      <c r="K215" s="142">
        <v>0</v>
      </c>
      <c r="L215" s="142">
        <v>0</v>
      </c>
      <c r="M215" s="142">
        <v>0</v>
      </c>
      <c r="N215" s="142">
        <v>0</v>
      </c>
      <c r="O215" s="142">
        <v>0</v>
      </c>
      <c r="P215" s="142">
        <v>0</v>
      </c>
      <c r="Q215" s="142">
        <v>0</v>
      </c>
      <c r="R215" s="140">
        <f t="shared" si="18"/>
        <v>0</v>
      </c>
      <c r="T215" s="140">
        <v>0</v>
      </c>
      <c r="U215" s="140">
        <v>581</v>
      </c>
      <c r="W215" s="143" t="str">
        <f t="shared" si="21"/>
        <v>N/A</v>
      </c>
      <c r="X215" s="144">
        <f t="shared" si="22"/>
        <v>0</v>
      </c>
      <c r="Y215" s="143" t="str">
        <f t="shared" si="23"/>
        <v>N/A</v>
      </c>
    </row>
    <row r="216" spans="1:25" ht="15">
      <c r="A216" s="136">
        <v>208</v>
      </c>
      <c r="B216" s="136" t="str">
        <f t="shared" si="19"/>
        <v>309</v>
      </c>
      <c r="C216" s="136">
        <v>101309</v>
      </c>
      <c r="D216" s="136" t="s">
        <v>313</v>
      </c>
      <c r="E216" s="136">
        <v>101309</v>
      </c>
      <c r="F216" s="137" t="s">
        <v>102</v>
      </c>
      <c r="G216" s="139" t="s">
        <v>57</v>
      </c>
      <c r="H216" s="139">
        <v>0</v>
      </c>
      <c r="I216" s="140">
        <f t="shared" si="20"/>
        <v>-3105</v>
      </c>
      <c r="J216" s="141"/>
      <c r="K216" s="142">
        <v>0</v>
      </c>
      <c r="L216" s="142">
        <v>0</v>
      </c>
      <c r="M216" s="142">
        <v>0</v>
      </c>
      <c r="N216" s="142">
        <v>0</v>
      </c>
      <c r="O216" s="142">
        <v>0</v>
      </c>
      <c r="P216" s="142">
        <v>0</v>
      </c>
      <c r="Q216" s="142">
        <v>0</v>
      </c>
      <c r="R216" s="140">
        <f t="shared" si="18"/>
        <v>0</v>
      </c>
      <c r="T216" s="140">
        <v>0</v>
      </c>
      <c r="U216" s="140">
        <v>3105</v>
      </c>
      <c r="W216" s="143" t="str">
        <f t="shared" si="21"/>
        <v>N/A</v>
      </c>
      <c r="X216" s="144">
        <f t="shared" si="22"/>
        <v>0</v>
      </c>
      <c r="Y216" s="143" t="str">
        <f t="shared" si="23"/>
        <v>N/A</v>
      </c>
    </row>
    <row r="217" spans="1:25" ht="15">
      <c r="A217" s="136">
        <v>209</v>
      </c>
      <c r="B217" s="136" t="str">
        <f t="shared" si="19"/>
        <v>312</v>
      </c>
      <c r="C217" s="136">
        <v>101312</v>
      </c>
      <c r="D217" s="136" t="s">
        <v>314</v>
      </c>
      <c r="E217" s="136">
        <v>101312</v>
      </c>
      <c r="F217" s="137" t="s">
        <v>102</v>
      </c>
      <c r="G217" s="139" t="s">
        <v>57</v>
      </c>
      <c r="H217" s="139">
        <v>0</v>
      </c>
      <c r="I217" s="140">
        <f t="shared" si="20"/>
        <v>-2.6</v>
      </c>
      <c r="J217" s="141"/>
      <c r="K217" s="142">
        <v>0</v>
      </c>
      <c r="L217" s="142">
        <v>0</v>
      </c>
      <c r="M217" s="142">
        <v>0</v>
      </c>
      <c r="N217" s="142">
        <v>0</v>
      </c>
      <c r="O217" s="142">
        <v>0</v>
      </c>
      <c r="P217" s="142">
        <v>0</v>
      </c>
      <c r="Q217" s="142">
        <v>0</v>
      </c>
      <c r="R217" s="140">
        <f t="shared" si="18"/>
        <v>0</v>
      </c>
      <c r="T217" s="140">
        <v>0</v>
      </c>
      <c r="U217" s="140">
        <v>2.6</v>
      </c>
      <c r="W217" s="143" t="str">
        <f t="shared" si="21"/>
        <v>N/A</v>
      </c>
      <c r="X217" s="144">
        <f t="shared" si="22"/>
        <v>0</v>
      </c>
      <c r="Y217" s="143" t="str">
        <f t="shared" si="23"/>
        <v>N/A</v>
      </c>
    </row>
    <row r="218" spans="1:25" ht="15">
      <c r="A218" s="136">
        <v>210</v>
      </c>
      <c r="B218" s="136" t="str">
        <f t="shared" si="19"/>
        <v>314</v>
      </c>
      <c r="C218" s="136">
        <v>101314</v>
      </c>
      <c r="D218" s="136" t="s">
        <v>315</v>
      </c>
      <c r="E218" s="136">
        <v>101314</v>
      </c>
      <c r="F218" s="137" t="s">
        <v>102</v>
      </c>
      <c r="G218" s="139" t="s">
        <v>57</v>
      </c>
      <c r="H218" s="139">
        <v>0</v>
      </c>
      <c r="I218" s="140">
        <f t="shared" si="20"/>
        <v>-2.75</v>
      </c>
      <c r="J218" s="141"/>
      <c r="K218" s="142">
        <v>0</v>
      </c>
      <c r="L218" s="142">
        <v>0</v>
      </c>
      <c r="M218" s="142">
        <v>0</v>
      </c>
      <c r="N218" s="142">
        <v>0</v>
      </c>
      <c r="O218" s="142">
        <v>0</v>
      </c>
      <c r="P218" s="142">
        <v>0</v>
      </c>
      <c r="Q218" s="142">
        <v>0</v>
      </c>
      <c r="R218" s="140">
        <f t="shared" si="18"/>
        <v>0</v>
      </c>
      <c r="T218" s="140">
        <v>0</v>
      </c>
      <c r="U218" s="140">
        <v>2.75</v>
      </c>
      <c r="W218" s="143" t="str">
        <f t="shared" si="21"/>
        <v>N/A</v>
      </c>
      <c r="X218" s="144">
        <f t="shared" si="22"/>
        <v>0</v>
      </c>
      <c r="Y218" s="143" t="str">
        <f t="shared" si="23"/>
        <v>N/A</v>
      </c>
    </row>
    <row r="219" spans="1:25" ht="15">
      <c r="A219" s="136">
        <v>211</v>
      </c>
      <c r="B219" s="136" t="str">
        <f t="shared" si="19"/>
        <v>316</v>
      </c>
      <c r="C219" s="136">
        <v>101316</v>
      </c>
      <c r="D219" s="136" t="s">
        <v>316</v>
      </c>
      <c r="E219" s="136">
        <v>101316</v>
      </c>
      <c r="F219" s="137" t="s">
        <v>267</v>
      </c>
      <c r="G219" s="139" t="s">
        <v>57</v>
      </c>
      <c r="H219" s="139">
        <v>0</v>
      </c>
      <c r="I219" s="140">
        <f t="shared" si="20"/>
        <v>-0.2</v>
      </c>
      <c r="J219" s="141"/>
      <c r="K219" s="142">
        <v>0</v>
      </c>
      <c r="L219" s="142">
        <v>0</v>
      </c>
      <c r="M219" s="142">
        <v>0</v>
      </c>
      <c r="N219" s="142">
        <v>0</v>
      </c>
      <c r="O219" s="142">
        <v>0</v>
      </c>
      <c r="P219" s="142">
        <v>0</v>
      </c>
      <c r="Q219" s="142">
        <v>0</v>
      </c>
      <c r="R219" s="140">
        <f t="shared" si="18"/>
        <v>0</v>
      </c>
      <c r="T219" s="140">
        <v>0</v>
      </c>
      <c r="U219" s="140">
        <v>0.2</v>
      </c>
      <c r="W219" s="143" t="str">
        <f t="shared" si="21"/>
        <v>N/A</v>
      </c>
      <c r="X219" s="144">
        <f t="shared" si="22"/>
        <v>0</v>
      </c>
      <c r="Y219" s="143" t="str">
        <f t="shared" si="23"/>
        <v>N/A</v>
      </c>
    </row>
    <row r="220" spans="1:25" ht="15">
      <c r="A220" s="136">
        <v>212</v>
      </c>
      <c r="B220" s="136" t="str">
        <f t="shared" si="19"/>
        <v>319</v>
      </c>
      <c r="C220" s="136">
        <v>101319</v>
      </c>
      <c r="D220" s="136" t="s">
        <v>317</v>
      </c>
      <c r="E220" s="136">
        <v>101319</v>
      </c>
      <c r="F220" s="137" t="s">
        <v>102</v>
      </c>
      <c r="G220" s="139" t="s">
        <v>57</v>
      </c>
      <c r="H220" s="139">
        <v>0</v>
      </c>
      <c r="I220" s="140">
        <f t="shared" si="20"/>
        <v>-169.45</v>
      </c>
      <c r="J220" s="141"/>
      <c r="K220" s="142">
        <v>0</v>
      </c>
      <c r="L220" s="142">
        <v>0</v>
      </c>
      <c r="M220" s="142">
        <v>0</v>
      </c>
      <c r="N220" s="142">
        <v>0</v>
      </c>
      <c r="O220" s="142">
        <v>0</v>
      </c>
      <c r="P220" s="142">
        <v>0</v>
      </c>
      <c r="Q220" s="142">
        <v>0</v>
      </c>
      <c r="R220" s="140">
        <f t="shared" si="18"/>
        <v>0</v>
      </c>
      <c r="T220" s="140">
        <v>0</v>
      </c>
      <c r="U220" s="140">
        <v>169.45</v>
      </c>
      <c r="W220" s="143" t="str">
        <f t="shared" si="21"/>
        <v>N/A</v>
      </c>
      <c r="X220" s="144">
        <f t="shared" si="22"/>
        <v>0</v>
      </c>
      <c r="Y220" s="143" t="str">
        <f t="shared" si="23"/>
        <v>N/A</v>
      </c>
    </row>
    <row r="221" spans="1:25" ht="15">
      <c r="A221" s="136">
        <v>213</v>
      </c>
      <c r="B221" s="136" t="str">
        <f t="shared" si="19"/>
        <v>321</v>
      </c>
      <c r="C221" s="136">
        <v>101321</v>
      </c>
      <c r="D221" s="136" t="s">
        <v>318</v>
      </c>
      <c r="E221" s="136">
        <v>101321</v>
      </c>
      <c r="F221" s="137" t="s">
        <v>102</v>
      </c>
      <c r="G221" s="139">
        <v>45</v>
      </c>
      <c r="H221" s="139">
        <v>50000</v>
      </c>
      <c r="I221" s="140">
        <f t="shared" si="20"/>
        <v>0.8</v>
      </c>
      <c r="J221" s="141"/>
      <c r="K221" s="142">
        <v>0</v>
      </c>
      <c r="L221" s="142">
        <v>0</v>
      </c>
      <c r="M221" s="142">
        <v>0</v>
      </c>
      <c r="N221" s="142">
        <v>0</v>
      </c>
      <c r="O221" s="142">
        <v>0</v>
      </c>
      <c r="P221" s="142">
        <v>0.8</v>
      </c>
      <c r="Q221" s="142">
        <v>0</v>
      </c>
      <c r="R221" s="140">
        <f t="shared" si="18"/>
        <v>0.8</v>
      </c>
      <c r="T221" s="140">
        <v>0.8</v>
      </c>
      <c r="U221" s="140">
        <v>0</v>
      </c>
      <c r="W221" s="143" t="str">
        <f t="shared" si="21"/>
        <v>N/A</v>
      </c>
      <c r="X221" s="144">
        <f t="shared" si="22"/>
        <v>0</v>
      </c>
      <c r="Y221" s="143" t="str">
        <f t="shared" si="23"/>
        <v>N/A</v>
      </c>
    </row>
    <row r="222" spans="1:25" ht="15">
      <c r="A222" s="136">
        <v>214</v>
      </c>
      <c r="B222" s="136" t="str">
        <f t="shared" si="19"/>
        <v>323</v>
      </c>
      <c r="C222" s="136">
        <v>101323</v>
      </c>
      <c r="D222" s="136" t="s">
        <v>319</v>
      </c>
      <c r="E222" s="136">
        <v>101323</v>
      </c>
      <c r="F222" s="137" t="s">
        <v>102</v>
      </c>
      <c r="G222" s="139" t="s">
        <v>57</v>
      </c>
      <c r="H222" s="139">
        <v>0</v>
      </c>
      <c r="I222" s="140">
        <f t="shared" si="20"/>
        <v>-45</v>
      </c>
      <c r="J222" s="141"/>
      <c r="K222" s="142">
        <v>0</v>
      </c>
      <c r="L222" s="142">
        <v>0</v>
      </c>
      <c r="M222" s="142">
        <v>0</v>
      </c>
      <c r="N222" s="142">
        <v>0</v>
      </c>
      <c r="O222" s="142">
        <v>0</v>
      </c>
      <c r="P222" s="142">
        <v>0</v>
      </c>
      <c r="Q222" s="142">
        <v>0</v>
      </c>
      <c r="R222" s="140">
        <f t="shared" si="18"/>
        <v>0</v>
      </c>
      <c r="T222" s="140">
        <v>0</v>
      </c>
      <c r="U222" s="140">
        <v>45</v>
      </c>
      <c r="W222" s="143" t="str">
        <f t="shared" si="21"/>
        <v>N/A</v>
      </c>
      <c r="X222" s="144">
        <f t="shared" si="22"/>
        <v>0</v>
      </c>
      <c r="Y222" s="143" t="str">
        <f t="shared" si="23"/>
        <v>N/A</v>
      </c>
    </row>
    <row r="223" spans="1:25" ht="15">
      <c r="A223" s="136">
        <v>215</v>
      </c>
      <c r="B223" s="136" t="str">
        <f t="shared" si="19"/>
        <v>324</v>
      </c>
      <c r="C223" s="136">
        <v>101324</v>
      </c>
      <c r="D223" s="136" t="s">
        <v>320</v>
      </c>
      <c r="E223" s="136">
        <v>101324</v>
      </c>
      <c r="F223" s="137" t="s">
        <v>102</v>
      </c>
      <c r="G223" s="139" t="s">
        <v>57</v>
      </c>
      <c r="H223" s="139">
        <v>0</v>
      </c>
      <c r="I223" s="140">
        <f t="shared" si="20"/>
        <v>-385.25</v>
      </c>
      <c r="J223" s="141"/>
      <c r="K223" s="142">
        <v>0</v>
      </c>
      <c r="L223" s="142">
        <v>0</v>
      </c>
      <c r="M223" s="142">
        <v>0</v>
      </c>
      <c r="N223" s="142">
        <v>0</v>
      </c>
      <c r="O223" s="142">
        <v>0</v>
      </c>
      <c r="P223" s="142">
        <v>0</v>
      </c>
      <c r="Q223" s="142">
        <v>0</v>
      </c>
      <c r="R223" s="140">
        <f t="shared" si="18"/>
        <v>0</v>
      </c>
      <c r="T223" s="140">
        <v>0</v>
      </c>
      <c r="U223" s="140">
        <v>385.25</v>
      </c>
      <c r="W223" s="143" t="str">
        <f t="shared" si="21"/>
        <v>N/A</v>
      </c>
      <c r="X223" s="144">
        <f t="shared" si="22"/>
        <v>0</v>
      </c>
      <c r="Y223" s="143" t="str">
        <f t="shared" si="23"/>
        <v>N/A</v>
      </c>
    </row>
    <row r="224" spans="1:25" ht="15">
      <c r="A224" s="136">
        <v>216</v>
      </c>
      <c r="B224" s="136" t="str">
        <f t="shared" si="19"/>
        <v>326</v>
      </c>
      <c r="C224" s="136">
        <v>101326</v>
      </c>
      <c r="D224" s="136" t="s">
        <v>321</v>
      </c>
      <c r="E224" s="136">
        <v>101326</v>
      </c>
      <c r="F224" s="137" t="s">
        <v>127</v>
      </c>
      <c r="G224" s="139" t="s">
        <v>57</v>
      </c>
      <c r="H224" s="139">
        <v>0</v>
      </c>
      <c r="I224" s="140">
        <f t="shared" si="20"/>
        <v>-0.85</v>
      </c>
      <c r="J224" s="141"/>
      <c r="K224" s="142">
        <v>0</v>
      </c>
      <c r="L224" s="142">
        <v>0</v>
      </c>
      <c r="M224" s="142">
        <v>0</v>
      </c>
      <c r="N224" s="142">
        <v>0</v>
      </c>
      <c r="O224" s="142">
        <v>0</v>
      </c>
      <c r="P224" s="142">
        <v>0</v>
      </c>
      <c r="Q224" s="142">
        <v>0</v>
      </c>
      <c r="R224" s="140">
        <f t="shared" si="18"/>
        <v>0</v>
      </c>
      <c r="T224" s="140">
        <v>0</v>
      </c>
      <c r="U224" s="140">
        <v>0.85</v>
      </c>
      <c r="W224" s="143" t="str">
        <f t="shared" si="21"/>
        <v>N/A</v>
      </c>
      <c r="X224" s="144">
        <f t="shared" si="22"/>
        <v>0</v>
      </c>
      <c r="Y224" s="143" t="str">
        <f t="shared" si="23"/>
        <v>N/A</v>
      </c>
    </row>
    <row r="225" spans="1:25" ht="15">
      <c r="A225" s="136">
        <v>217</v>
      </c>
      <c r="B225" s="136" t="str">
        <f t="shared" si="19"/>
        <v>327</v>
      </c>
      <c r="C225" s="136">
        <v>101327</v>
      </c>
      <c r="D225" s="136" t="s">
        <v>322</v>
      </c>
      <c r="E225" s="136">
        <v>101327</v>
      </c>
      <c r="F225" s="137" t="s">
        <v>102</v>
      </c>
      <c r="G225" s="139" t="s">
        <v>57</v>
      </c>
      <c r="H225" s="139">
        <v>0</v>
      </c>
      <c r="I225" s="140">
        <f t="shared" si="20"/>
        <v>-1160</v>
      </c>
      <c r="J225" s="141"/>
      <c r="K225" s="142">
        <v>0</v>
      </c>
      <c r="L225" s="142">
        <v>0</v>
      </c>
      <c r="M225" s="142">
        <v>0</v>
      </c>
      <c r="N225" s="142">
        <v>0</v>
      </c>
      <c r="O225" s="142">
        <v>0</v>
      </c>
      <c r="P225" s="142">
        <v>0</v>
      </c>
      <c r="Q225" s="142">
        <v>0</v>
      </c>
      <c r="R225" s="140">
        <f t="shared" si="18"/>
        <v>0</v>
      </c>
      <c r="T225" s="140">
        <v>0</v>
      </c>
      <c r="U225" s="140">
        <v>1160</v>
      </c>
      <c r="W225" s="143" t="str">
        <f t="shared" si="21"/>
        <v>N/A</v>
      </c>
      <c r="X225" s="144">
        <f t="shared" si="22"/>
        <v>0</v>
      </c>
      <c r="Y225" s="143" t="str">
        <f t="shared" si="23"/>
        <v>N/A</v>
      </c>
    </row>
    <row r="226" spans="1:25" ht="15">
      <c r="A226" s="136">
        <v>218</v>
      </c>
      <c r="B226" s="136" t="str">
        <f t="shared" si="19"/>
        <v>335</v>
      </c>
      <c r="C226" s="136">
        <v>101335</v>
      </c>
      <c r="D226" s="136" t="s">
        <v>323</v>
      </c>
      <c r="E226" s="136">
        <v>101335</v>
      </c>
      <c r="F226" s="137" t="s">
        <v>102</v>
      </c>
      <c r="G226" s="139" t="s">
        <v>57</v>
      </c>
      <c r="H226" s="139">
        <v>0</v>
      </c>
      <c r="I226" s="140">
        <f t="shared" si="20"/>
        <v>-2.2000000000000002</v>
      </c>
      <c r="J226" s="141"/>
      <c r="K226" s="142">
        <v>0</v>
      </c>
      <c r="L226" s="142">
        <v>0</v>
      </c>
      <c r="M226" s="142">
        <v>0</v>
      </c>
      <c r="N226" s="142">
        <v>0</v>
      </c>
      <c r="O226" s="142">
        <v>0</v>
      </c>
      <c r="P226" s="142">
        <v>0</v>
      </c>
      <c r="Q226" s="142">
        <v>0</v>
      </c>
      <c r="R226" s="140">
        <f t="shared" si="18"/>
        <v>0</v>
      </c>
      <c r="T226" s="140">
        <v>0</v>
      </c>
      <c r="U226" s="140">
        <v>2.2000000000000002</v>
      </c>
      <c r="W226" s="143" t="str">
        <f t="shared" si="21"/>
        <v>N/A</v>
      </c>
      <c r="X226" s="144">
        <f t="shared" si="22"/>
        <v>0</v>
      </c>
      <c r="Y226" s="143" t="str">
        <f t="shared" si="23"/>
        <v>N/A</v>
      </c>
    </row>
    <row r="227" spans="1:25" ht="15">
      <c r="A227" s="136">
        <v>219</v>
      </c>
      <c r="B227" s="136" t="str">
        <f t="shared" si="19"/>
        <v>340</v>
      </c>
      <c r="C227" s="136">
        <v>101340</v>
      </c>
      <c r="D227" s="136" t="s">
        <v>324</v>
      </c>
      <c r="E227" s="136">
        <v>101340</v>
      </c>
      <c r="F227" s="137" t="s">
        <v>102</v>
      </c>
      <c r="G227" s="139" t="s">
        <v>57</v>
      </c>
      <c r="H227" s="139">
        <v>0</v>
      </c>
      <c r="I227" s="140">
        <f t="shared" si="20"/>
        <v>0.2</v>
      </c>
      <c r="J227" s="141"/>
      <c r="K227" s="142">
        <v>0</v>
      </c>
      <c r="L227" s="142">
        <v>0</v>
      </c>
      <c r="M227" s="142">
        <v>0</v>
      </c>
      <c r="N227" s="142">
        <v>0</v>
      </c>
      <c r="O227" s="142">
        <v>0</v>
      </c>
      <c r="P227" s="142">
        <v>0.2</v>
      </c>
      <c r="Q227" s="142">
        <v>0</v>
      </c>
      <c r="R227" s="140">
        <f t="shared" si="18"/>
        <v>0.2</v>
      </c>
      <c r="T227" s="140">
        <v>0.2</v>
      </c>
      <c r="U227" s="140">
        <v>0</v>
      </c>
      <c r="W227" s="143">
        <f t="shared" si="21"/>
        <v>-0.2</v>
      </c>
      <c r="X227" s="144">
        <f t="shared" si="22"/>
        <v>0</v>
      </c>
      <c r="Y227" s="143">
        <f t="shared" si="23"/>
        <v>-0.2</v>
      </c>
    </row>
    <row r="228" spans="1:25" ht="15">
      <c r="A228" s="136">
        <v>220</v>
      </c>
      <c r="B228" s="136" t="str">
        <f t="shared" si="19"/>
        <v>343</v>
      </c>
      <c r="C228" s="136">
        <v>101343</v>
      </c>
      <c r="D228" s="136" t="s">
        <v>325</v>
      </c>
      <c r="E228" s="136">
        <v>101343</v>
      </c>
      <c r="F228" s="137" t="s">
        <v>102</v>
      </c>
      <c r="G228" s="139" t="s">
        <v>57</v>
      </c>
      <c r="H228" s="139">
        <v>0</v>
      </c>
      <c r="I228" s="140">
        <f t="shared" si="20"/>
        <v>-368</v>
      </c>
      <c r="J228" s="141"/>
      <c r="K228" s="142">
        <v>0</v>
      </c>
      <c r="L228" s="142">
        <v>0</v>
      </c>
      <c r="M228" s="142">
        <v>0</v>
      </c>
      <c r="N228" s="142">
        <v>0</v>
      </c>
      <c r="O228" s="142">
        <v>0</v>
      </c>
      <c r="P228" s="142">
        <v>0</v>
      </c>
      <c r="Q228" s="142">
        <v>0</v>
      </c>
      <c r="R228" s="140">
        <f t="shared" si="18"/>
        <v>0</v>
      </c>
      <c r="T228" s="140">
        <v>0</v>
      </c>
      <c r="U228" s="140">
        <v>368</v>
      </c>
      <c r="W228" s="143" t="str">
        <f t="shared" si="21"/>
        <v>N/A</v>
      </c>
      <c r="X228" s="144">
        <f t="shared" si="22"/>
        <v>0</v>
      </c>
      <c r="Y228" s="143" t="str">
        <f t="shared" si="23"/>
        <v>N/A</v>
      </c>
    </row>
    <row r="229" spans="1:25" ht="15">
      <c r="A229" s="136">
        <v>221</v>
      </c>
      <c r="B229" s="136" t="str">
        <f t="shared" si="19"/>
        <v>344</v>
      </c>
      <c r="C229" s="136">
        <v>101344</v>
      </c>
      <c r="D229" s="136" t="s">
        <v>326</v>
      </c>
      <c r="E229" s="136">
        <v>101344</v>
      </c>
      <c r="F229" s="137" t="s">
        <v>142</v>
      </c>
      <c r="G229" s="139" t="s">
        <v>57</v>
      </c>
      <c r="H229" s="139">
        <v>0</v>
      </c>
      <c r="I229" s="140">
        <f t="shared" si="20"/>
        <v>4.8</v>
      </c>
      <c r="J229" s="141"/>
      <c r="K229" s="142">
        <v>0</v>
      </c>
      <c r="L229" s="142">
        <v>0</v>
      </c>
      <c r="M229" s="142">
        <v>0</v>
      </c>
      <c r="N229" s="142">
        <v>0</v>
      </c>
      <c r="O229" s="142">
        <v>0</v>
      </c>
      <c r="P229" s="142">
        <v>4.8</v>
      </c>
      <c r="Q229" s="142">
        <v>0</v>
      </c>
      <c r="R229" s="140">
        <f t="shared" si="18"/>
        <v>4.8</v>
      </c>
      <c r="T229" s="140">
        <v>4.8</v>
      </c>
      <c r="U229" s="140">
        <v>0</v>
      </c>
      <c r="W229" s="143">
        <f t="shared" si="21"/>
        <v>-4.8</v>
      </c>
      <c r="X229" s="144">
        <f t="shared" si="22"/>
        <v>0</v>
      </c>
      <c r="Y229" s="143">
        <f t="shared" si="23"/>
        <v>-4.8</v>
      </c>
    </row>
    <row r="230" spans="1:25" ht="15">
      <c r="A230" s="136">
        <v>222</v>
      </c>
      <c r="B230" s="136" t="str">
        <f t="shared" si="19"/>
        <v>346</v>
      </c>
      <c r="C230" s="136">
        <v>101346</v>
      </c>
      <c r="D230" s="136" t="s">
        <v>327</v>
      </c>
      <c r="E230" s="136">
        <v>101346</v>
      </c>
      <c r="F230" s="137" t="s">
        <v>102</v>
      </c>
      <c r="G230" s="139" t="s">
        <v>57</v>
      </c>
      <c r="H230" s="139">
        <v>0</v>
      </c>
      <c r="I230" s="140">
        <f t="shared" si="20"/>
        <v>-1.9</v>
      </c>
      <c r="J230" s="141"/>
      <c r="K230" s="142">
        <v>0</v>
      </c>
      <c r="L230" s="142">
        <v>0</v>
      </c>
      <c r="M230" s="142">
        <v>0</v>
      </c>
      <c r="N230" s="142">
        <v>0</v>
      </c>
      <c r="O230" s="142">
        <v>0</v>
      </c>
      <c r="P230" s="142">
        <v>0</v>
      </c>
      <c r="Q230" s="142">
        <v>0</v>
      </c>
      <c r="R230" s="140">
        <f t="shared" si="18"/>
        <v>0</v>
      </c>
      <c r="T230" s="140">
        <v>0</v>
      </c>
      <c r="U230" s="140">
        <v>1.9</v>
      </c>
      <c r="W230" s="143" t="str">
        <f t="shared" si="21"/>
        <v>N/A</v>
      </c>
      <c r="X230" s="144">
        <f t="shared" si="22"/>
        <v>0</v>
      </c>
      <c r="Y230" s="143" t="str">
        <f t="shared" si="23"/>
        <v>N/A</v>
      </c>
    </row>
    <row r="231" spans="1:25" ht="15">
      <c r="A231" s="136">
        <v>223</v>
      </c>
      <c r="B231" s="136" t="str">
        <f t="shared" si="19"/>
        <v>351</v>
      </c>
      <c r="C231" s="136">
        <v>101351</v>
      </c>
      <c r="D231" s="136" t="s">
        <v>328</v>
      </c>
      <c r="E231" s="136">
        <v>101351</v>
      </c>
      <c r="F231" s="137" t="s">
        <v>102</v>
      </c>
      <c r="G231" s="139" t="s">
        <v>57</v>
      </c>
      <c r="H231" s="139">
        <v>0</v>
      </c>
      <c r="I231" s="140">
        <f t="shared" si="20"/>
        <v>-0.5</v>
      </c>
      <c r="J231" s="141"/>
      <c r="K231" s="142">
        <v>0</v>
      </c>
      <c r="L231" s="142">
        <v>0</v>
      </c>
      <c r="M231" s="142">
        <v>0</v>
      </c>
      <c r="N231" s="142">
        <v>0</v>
      </c>
      <c r="O231" s="142">
        <v>0</v>
      </c>
      <c r="P231" s="142">
        <v>0</v>
      </c>
      <c r="Q231" s="142">
        <v>0</v>
      </c>
      <c r="R231" s="140">
        <f t="shared" si="18"/>
        <v>0</v>
      </c>
      <c r="T231" s="140">
        <v>0</v>
      </c>
      <c r="U231" s="140">
        <v>0.5</v>
      </c>
      <c r="W231" s="143" t="str">
        <f t="shared" si="21"/>
        <v>N/A</v>
      </c>
      <c r="X231" s="144">
        <f t="shared" si="22"/>
        <v>0</v>
      </c>
      <c r="Y231" s="143" t="str">
        <f t="shared" si="23"/>
        <v>N/A</v>
      </c>
    </row>
    <row r="232" spans="1:25" ht="15">
      <c r="A232" s="136">
        <v>224</v>
      </c>
      <c r="B232" s="136" t="str">
        <f t="shared" si="19"/>
        <v>355</v>
      </c>
      <c r="C232" s="136">
        <v>101355</v>
      </c>
      <c r="D232" s="136" t="s">
        <v>329</v>
      </c>
      <c r="E232" s="136">
        <v>101355</v>
      </c>
      <c r="F232" s="137" t="s">
        <v>102</v>
      </c>
      <c r="G232" s="139" t="s">
        <v>57</v>
      </c>
      <c r="H232" s="139">
        <v>0</v>
      </c>
      <c r="I232" s="140">
        <f t="shared" si="20"/>
        <v>-432.4</v>
      </c>
      <c r="J232" s="141"/>
      <c r="K232" s="142">
        <v>0</v>
      </c>
      <c r="L232" s="142">
        <v>0</v>
      </c>
      <c r="M232" s="142">
        <v>0</v>
      </c>
      <c r="N232" s="142">
        <v>0</v>
      </c>
      <c r="O232" s="142">
        <v>0</v>
      </c>
      <c r="P232" s="142">
        <v>0</v>
      </c>
      <c r="Q232" s="142">
        <v>0</v>
      </c>
      <c r="R232" s="140">
        <f t="shared" si="18"/>
        <v>0</v>
      </c>
      <c r="T232" s="140">
        <v>0</v>
      </c>
      <c r="U232" s="140">
        <v>432.4</v>
      </c>
      <c r="W232" s="143" t="str">
        <f t="shared" si="21"/>
        <v>N/A</v>
      </c>
      <c r="X232" s="144">
        <f t="shared" si="22"/>
        <v>0</v>
      </c>
      <c r="Y232" s="143" t="str">
        <f t="shared" si="23"/>
        <v>N/A</v>
      </c>
    </row>
    <row r="233" spans="1:25" ht="15">
      <c r="A233" s="136">
        <v>225</v>
      </c>
      <c r="B233" s="136" t="str">
        <f t="shared" si="19"/>
        <v>357</v>
      </c>
      <c r="C233" s="136">
        <v>101357</v>
      </c>
      <c r="D233" s="136" t="s">
        <v>330</v>
      </c>
      <c r="E233" s="136">
        <v>101357</v>
      </c>
      <c r="F233" s="137" t="s">
        <v>102</v>
      </c>
      <c r="G233" s="139" t="s">
        <v>57</v>
      </c>
      <c r="H233" s="139">
        <v>0</v>
      </c>
      <c r="I233" s="140">
        <f t="shared" si="20"/>
        <v>-101.2</v>
      </c>
      <c r="J233" s="141"/>
      <c r="K233" s="142">
        <v>0</v>
      </c>
      <c r="L233" s="142">
        <v>0</v>
      </c>
      <c r="M233" s="142">
        <v>0</v>
      </c>
      <c r="N233" s="142">
        <v>0</v>
      </c>
      <c r="O233" s="142">
        <v>0</v>
      </c>
      <c r="P233" s="142">
        <v>0</v>
      </c>
      <c r="Q233" s="142">
        <v>0</v>
      </c>
      <c r="R233" s="140">
        <f t="shared" si="18"/>
        <v>0</v>
      </c>
      <c r="T233" s="140">
        <v>0</v>
      </c>
      <c r="U233" s="140">
        <v>101.2</v>
      </c>
      <c r="W233" s="143" t="str">
        <f t="shared" si="21"/>
        <v>N/A</v>
      </c>
      <c r="X233" s="144">
        <f t="shared" si="22"/>
        <v>0</v>
      </c>
      <c r="Y233" s="143" t="str">
        <f t="shared" si="23"/>
        <v>N/A</v>
      </c>
    </row>
    <row r="234" spans="1:25" ht="15">
      <c r="A234" s="136">
        <v>226</v>
      </c>
      <c r="B234" s="136" t="str">
        <f t="shared" si="19"/>
        <v>358</v>
      </c>
      <c r="C234" s="136">
        <v>101358</v>
      </c>
      <c r="D234" s="136" t="s">
        <v>331</v>
      </c>
      <c r="E234" s="136">
        <v>101358</v>
      </c>
      <c r="F234" s="137" t="s">
        <v>127</v>
      </c>
      <c r="G234" s="139" t="s">
        <v>57</v>
      </c>
      <c r="H234" s="139">
        <v>0</v>
      </c>
      <c r="I234" s="140">
        <f t="shared" si="20"/>
        <v>-1.5</v>
      </c>
      <c r="J234" s="141"/>
      <c r="K234" s="142">
        <v>0</v>
      </c>
      <c r="L234" s="142">
        <v>0</v>
      </c>
      <c r="M234" s="142">
        <v>0</v>
      </c>
      <c r="N234" s="142">
        <v>0</v>
      </c>
      <c r="O234" s="142">
        <v>0</v>
      </c>
      <c r="P234" s="142">
        <v>0</v>
      </c>
      <c r="Q234" s="142">
        <v>0</v>
      </c>
      <c r="R234" s="140">
        <f t="shared" si="18"/>
        <v>0</v>
      </c>
      <c r="T234" s="140">
        <v>0</v>
      </c>
      <c r="U234" s="140">
        <v>1.5</v>
      </c>
      <c r="W234" s="143" t="str">
        <f t="shared" si="21"/>
        <v>N/A</v>
      </c>
      <c r="X234" s="144">
        <f t="shared" si="22"/>
        <v>0</v>
      </c>
      <c r="Y234" s="143" t="str">
        <f t="shared" si="23"/>
        <v>N/A</v>
      </c>
    </row>
    <row r="235" spans="1:25" ht="15">
      <c r="A235" s="136">
        <v>227</v>
      </c>
      <c r="B235" s="136" t="str">
        <f t="shared" si="19"/>
        <v>360</v>
      </c>
      <c r="C235" s="136">
        <v>101360</v>
      </c>
      <c r="D235" s="136" t="s">
        <v>332</v>
      </c>
      <c r="E235" s="136">
        <v>101360</v>
      </c>
      <c r="F235" s="137" t="s">
        <v>102</v>
      </c>
      <c r="G235" s="139" t="s">
        <v>57</v>
      </c>
      <c r="H235" s="139">
        <v>0</v>
      </c>
      <c r="I235" s="140">
        <f t="shared" si="20"/>
        <v>-2.2999999999999998</v>
      </c>
      <c r="J235" s="141"/>
      <c r="K235" s="142">
        <v>0</v>
      </c>
      <c r="L235" s="142">
        <v>0</v>
      </c>
      <c r="M235" s="142">
        <v>0</v>
      </c>
      <c r="N235" s="142">
        <v>0</v>
      </c>
      <c r="O235" s="142">
        <v>0</v>
      </c>
      <c r="P235" s="142">
        <v>0</v>
      </c>
      <c r="Q235" s="142">
        <v>0</v>
      </c>
      <c r="R235" s="140">
        <f t="shared" si="18"/>
        <v>0</v>
      </c>
      <c r="T235" s="140">
        <v>0</v>
      </c>
      <c r="U235" s="140">
        <v>2.2999999999999998</v>
      </c>
      <c r="W235" s="143" t="str">
        <f t="shared" si="21"/>
        <v>N/A</v>
      </c>
      <c r="X235" s="144">
        <f t="shared" si="22"/>
        <v>0</v>
      </c>
      <c r="Y235" s="143" t="str">
        <f t="shared" si="23"/>
        <v>N/A</v>
      </c>
    </row>
    <row r="236" spans="1:25" ht="15">
      <c r="A236" s="136">
        <v>228</v>
      </c>
      <c r="B236" s="136" t="str">
        <f t="shared" si="19"/>
        <v>368</v>
      </c>
      <c r="C236" s="136">
        <v>101368</v>
      </c>
      <c r="D236" s="136" t="s">
        <v>333</v>
      </c>
      <c r="E236" s="136">
        <v>101368</v>
      </c>
      <c r="F236" s="137" t="s">
        <v>127</v>
      </c>
      <c r="G236" s="139" t="s">
        <v>57</v>
      </c>
      <c r="H236" s="139">
        <v>0</v>
      </c>
      <c r="I236" s="140">
        <f t="shared" si="20"/>
        <v>-5328.55</v>
      </c>
      <c r="J236" s="141"/>
      <c r="K236" s="142">
        <v>0</v>
      </c>
      <c r="L236" s="142">
        <v>0</v>
      </c>
      <c r="M236" s="142">
        <v>0</v>
      </c>
      <c r="N236" s="142">
        <v>0</v>
      </c>
      <c r="O236" s="142">
        <v>0</v>
      </c>
      <c r="P236" s="142">
        <v>0</v>
      </c>
      <c r="Q236" s="142">
        <v>0</v>
      </c>
      <c r="R236" s="140">
        <f t="shared" si="18"/>
        <v>0</v>
      </c>
      <c r="T236" s="140">
        <v>0</v>
      </c>
      <c r="U236" s="140">
        <v>5328.55</v>
      </c>
      <c r="W236" s="143" t="str">
        <f t="shared" si="21"/>
        <v>N/A</v>
      </c>
      <c r="X236" s="144">
        <f t="shared" si="22"/>
        <v>0</v>
      </c>
      <c r="Y236" s="143" t="str">
        <f t="shared" si="23"/>
        <v>N/A</v>
      </c>
    </row>
    <row r="237" spans="1:25" ht="15">
      <c r="A237" s="136">
        <v>229</v>
      </c>
      <c r="B237" s="136" t="str">
        <f t="shared" si="19"/>
        <v>372</v>
      </c>
      <c r="C237" s="136">
        <v>101372</v>
      </c>
      <c r="D237" s="136" t="s">
        <v>334</v>
      </c>
      <c r="E237" s="136">
        <v>101372</v>
      </c>
      <c r="F237" s="137" t="s">
        <v>127</v>
      </c>
      <c r="G237" s="139" t="s">
        <v>57</v>
      </c>
      <c r="H237" s="139">
        <v>0</v>
      </c>
      <c r="I237" s="140">
        <f t="shared" si="20"/>
        <v>-2.2999999999999998</v>
      </c>
      <c r="J237" s="141"/>
      <c r="K237" s="142">
        <v>0</v>
      </c>
      <c r="L237" s="142">
        <v>0</v>
      </c>
      <c r="M237" s="142">
        <v>0</v>
      </c>
      <c r="N237" s="142">
        <v>0</v>
      </c>
      <c r="O237" s="142">
        <v>0</v>
      </c>
      <c r="P237" s="142">
        <v>0</v>
      </c>
      <c r="Q237" s="142">
        <v>0</v>
      </c>
      <c r="R237" s="140">
        <f t="shared" si="18"/>
        <v>0</v>
      </c>
      <c r="T237" s="140">
        <v>0</v>
      </c>
      <c r="U237" s="140">
        <v>2.2999999999999998</v>
      </c>
      <c r="W237" s="143" t="str">
        <f t="shared" si="21"/>
        <v>N/A</v>
      </c>
      <c r="X237" s="144">
        <f t="shared" si="22"/>
        <v>0</v>
      </c>
      <c r="Y237" s="143" t="str">
        <f t="shared" si="23"/>
        <v>N/A</v>
      </c>
    </row>
    <row r="238" spans="1:25" ht="15">
      <c r="A238" s="136">
        <v>230</v>
      </c>
      <c r="B238" s="136" t="str">
        <f t="shared" si="19"/>
        <v>376</v>
      </c>
      <c r="C238" s="136">
        <v>101376</v>
      </c>
      <c r="D238" s="136" t="s">
        <v>335</v>
      </c>
      <c r="E238" s="136">
        <v>101376</v>
      </c>
      <c r="F238" s="137" t="s">
        <v>102</v>
      </c>
      <c r="G238" s="139" t="s">
        <v>57</v>
      </c>
      <c r="H238" s="139">
        <v>0</v>
      </c>
      <c r="I238" s="140">
        <f t="shared" si="20"/>
        <v>-0.3</v>
      </c>
      <c r="J238" s="141"/>
      <c r="K238" s="142">
        <v>0</v>
      </c>
      <c r="L238" s="142">
        <v>0</v>
      </c>
      <c r="M238" s="142">
        <v>0</v>
      </c>
      <c r="N238" s="142">
        <v>0</v>
      </c>
      <c r="O238" s="142">
        <v>0</v>
      </c>
      <c r="P238" s="142">
        <v>0</v>
      </c>
      <c r="Q238" s="142">
        <v>0</v>
      </c>
      <c r="R238" s="140">
        <f t="shared" si="18"/>
        <v>0</v>
      </c>
      <c r="T238" s="140">
        <v>0</v>
      </c>
      <c r="U238" s="140">
        <v>0.3</v>
      </c>
      <c r="W238" s="143" t="str">
        <f t="shared" si="21"/>
        <v>N/A</v>
      </c>
      <c r="X238" s="144">
        <f t="shared" si="22"/>
        <v>0</v>
      </c>
      <c r="Y238" s="143" t="str">
        <f t="shared" si="23"/>
        <v>N/A</v>
      </c>
    </row>
    <row r="239" spans="1:25" ht="15">
      <c r="A239" s="136">
        <v>231</v>
      </c>
      <c r="B239" s="136" t="str">
        <f t="shared" si="19"/>
        <v>378</v>
      </c>
      <c r="C239" s="136">
        <v>101378</v>
      </c>
      <c r="D239" s="136" t="s">
        <v>336</v>
      </c>
      <c r="E239" s="136">
        <v>101378</v>
      </c>
      <c r="F239" s="137" t="s">
        <v>142</v>
      </c>
      <c r="G239" s="139" t="s">
        <v>57</v>
      </c>
      <c r="H239" s="139">
        <v>0</v>
      </c>
      <c r="I239" s="140">
        <f t="shared" si="20"/>
        <v>-0.65</v>
      </c>
      <c r="J239" s="141"/>
      <c r="K239" s="142">
        <v>0</v>
      </c>
      <c r="L239" s="142">
        <v>0</v>
      </c>
      <c r="M239" s="142">
        <v>0</v>
      </c>
      <c r="N239" s="142">
        <v>0</v>
      </c>
      <c r="O239" s="142">
        <v>0</v>
      </c>
      <c r="P239" s="142">
        <v>0</v>
      </c>
      <c r="Q239" s="142">
        <v>0</v>
      </c>
      <c r="R239" s="140">
        <f t="shared" si="18"/>
        <v>0</v>
      </c>
      <c r="T239" s="140">
        <v>0</v>
      </c>
      <c r="U239" s="140">
        <v>0.65</v>
      </c>
      <c r="W239" s="143" t="str">
        <f t="shared" si="21"/>
        <v>N/A</v>
      </c>
      <c r="X239" s="144">
        <f t="shared" si="22"/>
        <v>0</v>
      </c>
      <c r="Y239" s="143" t="str">
        <f t="shared" si="23"/>
        <v>N/A</v>
      </c>
    </row>
    <row r="240" spans="1:25" ht="15">
      <c r="A240" s="136">
        <v>232</v>
      </c>
      <c r="B240" s="136" t="str">
        <f t="shared" si="19"/>
        <v>379</v>
      </c>
      <c r="C240" s="136">
        <v>101379</v>
      </c>
      <c r="D240" s="136" t="s">
        <v>337</v>
      </c>
      <c r="E240" s="136">
        <v>101379</v>
      </c>
      <c r="F240" s="137" t="s">
        <v>102</v>
      </c>
      <c r="G240" s="139" t="s">
        <v>57</v>
      </c>
      <c r="H240" s="139">
        <v>0</v>
      </c>
      <c r="I240" s="140">
        <f t="shared" si="20"/>
        <v>-1.55</v>
      </c>
      <c r="J240" s="141"/>
      <c r="K240" s="142">
        <v>0</v>
      </c>
      <c r="L240" s="142">
        <v>0</v>
      </c>
      <c r="M240" s="142">
        <v>0</v>
      </c>
      <c r="N240" s="142">
        <v>0</v>
      </c>
      <c r="O240" s="142">
        <v>0</v>
      </c>
      <c r="P240" s="142">
        <v>0</v>
      </c>
      <c r="Q240" s="142">
        <v>0</v>
      </c>
      <c r="R240" s="140">
        <f t="shared" si="18"/>
        <v>0</v>
      </c>
      <c r="T240" s="140">
        <v>0</v>
      </c>
      <c r="U240" s="140">
        <v>1.55</v>
      </c>
      <c r="W240" s="143" t="str">
        <f t="shared" si="21"/>
        <v>N/A</v>
      </c>
      <c r="X240" s="144">
        <f t="shared" si="22"/>
        <v>0</v>
      </c>
      <c r="Y240" s="143" t="str">
        <f t="shared" si="23"/>
        <v>N/A</v>
      </c>
    </row>
    <row r="241" spans="1:25" ht="15">
      <c r="A241" s="136">
        <v>233</v>
      </c>
      <c r="B241" s="136" t="str">
        <f t="shared" si="19"/>
        <v>384</v>
      </c>
      <c r="C241" s="136">
        <v>101384</v>
      </c>
      <c r="D241" s="136" t="s">
        <v>338</v>
      </c>
      <c r="E241" s="136">
        <v>101384</v>
      </c>
      <c r="F241" s="137" t="s">
        <v>102</v>
      </c>
      <c r="G241" s="139" t="s">
        <v>57</v>
      </c>
      <c r="H241" s="139">
        <v>0</v>
      </c>
      <c r="I241" s="140">
        <f t="shared" si="20"/>
        <v>-0.9</v>
      </c>
      <c r="J241" s="141"/>
      <c r="K241" s="142">
        <v>0</v>
      </c>
      <c r="L241" s="142">
        <v>0</v>
      </c>
      <c r="M241" s="142">
        <v>0</v>
      </c>
      <c r="N241" s="142">
        <v>0</v>
      </c>
      <c r="O241" s="142">
        <v>0</v>
      </c>
      <c r="P241" s="142">
        <v>0</v>
      </c>
      <c r="Q241" s="142">
        <v>0</v>
      </c>
      <c r="R241" s="140">
        <f t="shared" si="18"/>
        <v>0</v>
      </c>
      <c r="T241" s="140">
        <v>0</v>
      </c>
      <c r="U241" s="140">
        <v>0.9</v>
      </c>
      <c r="W241" s="143" t="str">
        <f t="shared" si="21"/>
        <v>N/A</v>
      </c>
      <c r="X241" s="144">
        <f t="shared" si="22"/>
        <v>0</v>
      </c>
      <c r="Y241" s="143" t="str">
        <f t="shared" si="23"/>
        <v>N/A</v>
      </c>
    </row>
    <row r="242" spans="1:25" ht="15">
      <c r="A242" s="136">
        <v>234</v>
      </c>
      <c r="B242" s="136" t="str">
        <f t="shared" si="19"/>
        <v>386</v>
      </c>
      <c r="C242" s="136">
        <v>101386</v>
      </c>
      <c r="D242" s="136" t="s">
        <v>339</v>
      </c>
      <c r="E242" s="136">
        <v>101386</v>
      </c>
      <c r="F242" s="137" t="s">
        <v>102</v>
      </c>
      <c r="G242" s="139" t="s">
        <v>57</v>
      </c>
      <c r="H242" s="139">
        <v>0</v>
      </c>
      <c r="I242" s="140">
        <f t="shared" si="20"/>
        <v>-478.55</v>
      </c>
      <c r="J242" s="141"/>
      <c r="K242" s="142">
        <v>0</v>
      </c>
      <c r="L242" s="142">
        <v>0</v>
      </c>
      <c r="M242" s="142">
        <v>0</v>
      </c>
      <c r="N242" s="142">
        <v>0</v>
      </c>
      <c r="O242" s="142">
        <v>0</v>
      </c>
      <c r="P242" s="142">
        <v>0</v>
      </c>
      <c r="Q242" s="142">
        <v>0</v>
      </c>
      <c r="R242" s="140">
        <f t="shared" si="18"/>
        <v>0</v>
      </c>
      <c r="T242" s="140">
        <v>0</v>
      </c>
      <c r="U242" s="140">
        <v>478.55</v>
      </c>
      <c r="W242" s="143" t="str">
        <f t="shared" si="21"/>
        <v>N/A</v>
      </c>
      <c r="X242" s="144">
        <f t="shared" si="22"/>
        <v>0</v>
      </c>
      <c r="Y242" s="143" t="str">
        <f t="shared" si="23"/>
        <v>N/A</v>
      </c>
    </row>
    <row r="243" spans="1:25" ht="15">
      <c r="A243" s="136">
        <v>235</v>
      </c>
      <c r="B243" s="136" t="str">
        <f t="shared" si="19"/>
        <v>387</v>
      </c>
      <c r="C243" s="136">
        <v>101387</v>
      </c>
      <c r="D243" s="136" t="s">
        <v>340</v>
      </c>
      <c r="E243" s="136">
        <v>101387</v>
      </c>
      <c r="F243" s="137" t="s">
        <v>102</v>
      </c>
      <c r="G243" s="139" t="s">
        <v>57</v>
      </c>
      <c r="H243" s="139">
        <v>0</v>
      </c>
      <c r="I243" s="140">
        <f t="shared" si="20"/>
        <v>-6808.4</v>
      </c>
      <c r="J243" s="141"/>
      <c r="K243" s="142">
        <v>0</v>
      </c>
      <c r="L243" s="142">
        <v>0</v>
      </c>
      <c r="M243" s="142">
        <v>0</v>
      </c>
      <c r="N243" s="142">
        <v>0</v>
      </c>
      <c r="O243" s="142">
        <v>0</v>
      </c>
      <c r="P243" s="142">
        <v>0</v>
      </c>
      <c r="Q243" s="142">
        <v>0</v>
      </c>
      <c r="R243" s="140">
        <f t="shared" si="18"/>
        <v>0</v>
      </c>
      <c r="T243" s="140">
        <v>0</v>
      </c>
      <c r="U243" s="140">
        <v>6808.4</v>
      </c>
      <c r="W243" s="143" t="str">
        <f t="shared" si="21"/>
        <v>N/A</v>
      </c>
      <c r="X243" s="144">
        <f t="shared" si="22"/>
        <v>0</v>
      </c>
      <c r="Y243" s="143" t="str">
        <f t="shared" si="23"/>
        <v>N/A</v>
      </c>
    </row>
    <row r="244" spans="1:25" ht="15">
      <c r="A244" s="136">
        <v>236</v>
      </c>
      <c r="B244" s="136" t="str">
        <f t="shared" si="19"/>
        <v>388</v>
      </c>
      <c r="C244" s="136">
        <v>101388</v>
      </c>
      <c r="D244" s="136" t="s">
        <v>341</v>
      </c>
      <c r="E244" s="136">
        <v>101388</v>
      </c>
      <c r="F244" s="137" t="s">
        <v>102</v>
      </c>
      <c r="G244" s="139" t="s">
        <v>57</v>
      </c>
      <c r="H244" s="139">
        <v>0</v>
      </c>
      <c r="I244" s="140">
        <f t="shared" si="20"/>
        <v>-0.5</v>
      </c>
      <c r="J244" s="141"/>
      <c r="K244" s="142">
        <v>0</v>
      </c>
      <c r="L244" s="142">
        <v>0</v>
      </c>
      <c r="M244" s="142">
        <v>0</v>
      </c>
      <c r="N244" s="142">
        <v>0</v>
      </c>
      <c r="O244" s="142">
        <v>0</v>
      </c>
      <c r="P244" s="142">
        <v>0</v>
      </c>
      <c r="Q244" s="142">
        <v>0</v>
      </c>
      <c r="R244" s="140">
        <f t="shared" si="18"/>
        <v>0</v>
      </c>
      <c r="T244" s="140">
        <v>0</v>
      </c>
      <c r="U244" s="140">
        <v>0.5</v>
      </c>
      <c r="W244" s="143" t="str">
        <f t="shared" si="21"/>
        <v>N/A</v>
      </c>
      <c r="X244" s="144">
        <f t="shared" si="22"/>
        <v>0</v>
      </c>
      <c r="Y244" s="143" t="str">
        <f t="shared" si="23"/>
        <v>N/A</v>
      </c>
    </row>
    <row r="245" spans="1:25" ht="15">
      <c r="A245" s="136">
        <v>237</v>
      </c>
      <c r="B245" s="136" t="str">
        <f t="shared" si="19"/>
        <v>390</v>
      </c>
      <c r="C245" s="136">
        <v>101390</v>
      </c>
      <c r="D245" s="136" t="s">
        <v>342</v>
      </c>
      <c r="E245" s="136">
        <v>101390</v>
      </c>
      <c r="F245" s="137" t="s">
        <v>102</v>
      </c>
      <c r="G245" s="139" t="s">
        <v>57</v>
      </c>
      <c r="H245" s="139">
        <v>0</v>
      </c>
      <c r="I245" s="140">
        <f t="shared" si="20"/>
        <v>-0.4</v>
      </c>
      <c r="J245" s="141"/>
      <c r="K245" s="142">
        <v>0</v>
      </c>
      <c r="L245" s="142">
        <v>0</v>
      </c>
      <c r="M245" s="142">
        <v>0</v>
      </c>
      <c r="N245" s="142">
        <v>0</v>
      </c>
      <c r="O245" s="142">
        <v>0</v>
      </c>
      <c r="P245" s="142">
        <v>0</v>
      </c>
      <c r="Q245" s="142">
        <v>0</v>
      </c>
      <c r="R245" s="140">
        <f t="shared" si="18"/>
        <v>0</v>
      </c>
      <c r="T245" s="140">
        <v>0</v>
      </c>
      <c r="U245" s="140">
        <v>0.4</v>
      </c>
      <c r="W245" s="143" t="str">
        <f t="shared" si="21"/>
        <v>N/A</v>
      </c>
      <c r="X245" s="144">
        <f t="shared" si="22"/>
        <v>0</v>
      </c>
      <c r="Y245" s="143" t="str">
        <f t="shared" si="23"/>
        <v>N/A</v>
      </c>
    </row>
    <row r="246" spans="1:25" ht="15">
      <c r="A246" s="136">
        <v>238</v>
      </c>
      <c r="B246" s="136" t="str">
        <f t="shared" si="19"/>
        <v>393</v>
      </c>
      <c r="C246" s="136">
        <v>101393</v>
      </c>
      <c r="D246" s="136" t="s">
        <v>343</v>
      </c>
      <c r="E246" s="136">
        <v>101393</v>
      </c>
      <c r="F246" s="137" t="s">
        <v>102</v>
      </c>
      <c r="G246" s="139" t="s">
        <v>57</v>
      </c>
      <c r="H246" s="139">
        <v>0</v>
      </c>
      <c r="I246" s="140">
        <f t="shared" si="20"/>
        <v>-2.4</v>
      </c>
      <c r="J246" s="141"/>
      <c r="K246" s="142">
        <v>0</v>
      </c>
      <c r="L246" s="142">
        <v>0</v>
      </c>
      <c r="M246" s="142">
        <v>0</v>
      </c>
      <c r="N246" s="142">
        <v>0</v>
      </c>
      <c r="O246" s="142">
        <v>0</v>
      </c>
      <c r="P246" s="142">
        <v>0</v>
      </c>
      <c r="Q246" s="142">
        <v>0</v>
      </c>
      <c r="R246" s="140">
        <f t="shared" si="18"/>
        <v>0</v>
      </c>
      <c r="T246" s="140">
        <v>0</v>
      </c>
      <c r="U246" s="140">
        <v>2.4</v>
      </c>
      <c r="W246" s="143" t="str">
        <f t="shared" si="21"/>
        <v>N/A</v>
      </c>
      <c r="X246" s="144">
        <f t="shared" si="22"/>
        <v>0</v>
      </c>
      <c r="Y246" s="143" t="str">
        <f t="shared" si="23"/>
        <v>N/A</v>
      </c>
    </row>
    <row r="247" spans="1:25" ht="15">
      <c r="A247" s="136">
        <v>239</v>
      </c>
      <c r="B247" s="136" t="str">
        <f t="shared" si="19"/>
        <v>394</v>
      </c>
      <c r="C247" s="136">
        <v>101394</v>
      </c>
      <c r="D247" s="136" t="s">
        <v>344</v>
      </c>
      <c r="E247" s="136">
        <v>101394</v>
      </c>
      <c r="F247" s="137" t="s">
        <v>102</v>
      </c>
      <c r="G247" s="139" t="s">
        <v>57</v>
      </c>
      <c r="H247" s="139">
        <v>0</v>
      </c>
      <c r="I247" s="140">
        <f t="shared" si="20"/>
        <v>-0.45</v>
      </c>
      <c r="J247" s="141"/>
      <c r="K247" s="142">
        <v>0</v>
      </c>
      <c r="L247" s="142">
        <v>0</v>
      </c>
      <c r="M247" s="142">
        <v>0</v>
      </c>
      <c r="N247" s="142">
        <v>0</v>
      </c>
      <c r="O247" s="142">
        <v>0</v>
      </c>
      <c r="P247" s="142">
        <v>0</v>
      </c>
      <c r="Q247" s="142">
        <v>0</v>
      </c>
      <c r="R247" s="140">
        <f t="shared" si="18"/>
        <v>0</v>
      </c>
      <c r="T247" s="140">
        <v>0</v>
      </c>
      <c r="U247" s="140">
        <v>0.45</v>
      </c>
      <c r="W247" s="143" t="str">
        <f t="shared" si="21"/>
        <v>N/A</v>
      </c>
      <c r="X247" s="144">
        <f t="shared" si="22"/>
        <v>0</v>
      </c>
      <c r="Y247" s="143" t="str">
        <f t="shared" si="23"/>
        <v>N/A</v>
      </c>
    </row>
    <row r="248" spans="1:25" ht="15">
      <c r="A248" s="136">
        <v>240</v>
      </c>
      <c r="B248" s="136" t="str">
        <f t="shared" si="19"/>
        <v>398</v>
      </c>
      <c r="C248" s="136">
        <v>101398</v>
      </c>
      <c r="D248" s="136" t="s">
        <v>345</v>
      </c>
      <c r="E248" s="136">
        <v>101398</v>
      </c>
      <c r="F248" s="137" t="s">
        <v>127</v>
      </c>
      <c r="G248" s="139" t="s">
        <v>57</v>
      </c>
      <c r="H248" s="139">
        <v>0</v>
      </c>
      <c r="I248" s="140">
        <f t="shared" si="20"/>
        <v>-2</v>
      </c>
      <c r="J248" s="141"/>
      <c r="K248" s="142">
        <v>0</v>
      </c>
      <c r="L248" s="142">
        <v>0</v>
      </c>
      <c r="M248" s="142">
        <v>0</v>
      </c>
      <c r="N248" s="142">
        <v>0</v>
      </c>
      <c r="O248" s="142">
        <v>0</v>
      </c>
      <c r="P248" s="142">
        <v>0</v>
      </c>
      <c r="Q248" s="142">
        <v>0</v>
      </c>
      <c r="R248" s="140">
        <f t="shared" si="18"/>
        <v>0</v>
      </c>
      <c r="T248" s="140">
        <v>0</v>
      </c>
      <c r="U248" s="140">
        <v>2</v>
      </c>
      <c r="W248" s="143" t="str">
        <f t="shared" si="21"/>
        <v>N/A</v>
      </c>
      <c r="X248" s="144">
        <f t="shared" si="22"/>
        <v>0</v>
      </c>
      <c r="Y248" s="143" t="str">
        <f t="shared" si="23"/>
        <v>N/A</v>
      </c>
    </row>
    <row r="249" spans="1:25" ht="15">
      <c r="A249" s="136">
        <v>241</v>
      </c>
      <c r="B249" s="136" t="str">
        <f t="shared" si="19"/>
        <v>399</v>
      </c>
      <c r="C249" s="136">
        <v>101399</v>
      </c>
      <c r="D249" s="136" t="s">
        <v>346</v>
      </c>
      <c r="E249" s="136">
        <v>101399</v>
      </c>
      <c r="F249" s="137" t="s">
        <v>127</v>
      </c>
      <c r="G249" s="139" t="s">
        <v>57</v>
      </c>
      <c r="H249" s="139">
        <v>0</v>
      </c>
      <c r="I249" s="140">
        <f t="shared" si="20"/>
        <v>-280.60000000000002</v>
      </c>
      <c r="J249" s="141"/>
      <c r="K249" s="142">
        <v>0</v>
      </c>
      <c r="L249" s="142">
        <v>0</v>
      </c>
      <c r="M249" s="142">
        <v>0</v>
      </c>
      <c r="N249" s="142">
        <v>0</v>
      </c>
      <c r="O249" s="142">
        <v>0</v>
      </c>
      <c r="P249" s="142">
        <v>0</v>
      </c>
      <c r="Q249" s="142">
        <v>0</v>
      </c>
      <c r="R249" s="140">
        <f t="shared" si="18"/>
        <v>0</v>
      </c>
      <c r="T249" s="140">
        <v>0</v>
      </c>
      <c r="U249" s="140">
        <v>280.60000000000002</v>
      </c>
      <c r="W249" s="143" t="str">
        <f t="shared" si="21"/>
        <v>N/A</v>
      </c>
      <c r="X249" s="144">
        <f t="shared" si="22"/>
        <v>0</v>
      </c>
      <c r="Y249" s="143" t="str">
        <f t="shared" si="23"/>
        <v>N/A</v>
      </c>
    </row>
    <row r="250" spans="1:25" ht="15">
      <c r="A250" s="136">
        <v>242</v>
      </c>
      <c r="B250" s="136" t="str">
        <f t="shared" si="19"/>
        <v>401</v>
      </c>
      <c r="C250" s="136">
        <v>101401</v>
      </c>
      <c r="D250" s="136" t="s">
        <v>347</v>
      </c>
      <c r="E250" s="136">
        <v>101401</v>
      </c>
      <c r="F250" s="137" t="s">
        <v>102</v>
      </c>
      <c r="G250" s="139" t="s">
        <v>57</v>
      </c>
      <c r="H250" s="139">
        <v>0</v>
      </c>
      <c r="I250" s="140">
        <f t="shared" si="20"/>
        <v>-0.6</v>
      </c>
      <c r="J250" s="141"/>
      <c r="K250" s="142">
        <v>0</v>
      </c>
      <c r="L250" s="142">
        <v>0</v>
      </c>
      <c r="M250" s="142">
        <v>0</v>
      </c>
      <c r="N250" s="142">
        <v>0</v>
      </c>
      <c r="O250" s="142">
        <v>0</v>
      </c>
      <c r="P250" s="142">
        <v>0</v>
      </c>
      <c r="Q250" s="142">
        <v>0</v>
      </c>
      <c r="R250" s="140">
        <f t="shared" si="18"/>
        <v>0</v>
      </c>
      <c r="T250" s="140">
        <v>0</v>
      </c>
      <c r="U250" s="140">
        <v>0.6</v>
      </c>
      <c r="W250" s="143" t="str">
        <f t="shared" si="21"/>
        <v>N/A</v>
      </c>
      <c r="X250" s="144">
        <f t="shared" si="22"/>
        <v>0</v>
      </c>
      <c r="Y250" s="143" t="str">
        <f t="shared" si="23"/>
        <v>N/A</v>
      </c>
    </row>
    <row r="251" spans="1:25" ht="15">
      <c r="A251" s="136">
        <v>243</v>
      </c>
      <c r="B251" s="136" t="str">
        <f t="shared" si="19"/>
        <v>402</v>
      </c>
      <c r="C251" s="136">
        <v>101402</v>
      </c>
      <c r="D251" s="136" t="s">
        <v>348</v>
      </c>
      <c r="E251" s="136">
        <v>101402</v>
      </c>
      <c r="F251" s="137" t="s">
        <v>102</v>
      </c>
      <c r="G251" s="139" t="s">
        <v>57</v>
      </c>
      <c r="H251" s="139">
        <v>0</v>
      </c>
      <c r="I251" s="140">
        <f t="shared" si="20"/>
        <v>-324</v>
      </c>
      <c r="J251" s="141"/>
      <c r="K251" s="142">
        <v>0</v>
      </c>
      <c r="L251" s="142">
        <v>0</v>
      </c>
      <c r="M251" s="142">
        <v>0</v>
      </c>
      <c r="N251" s="142">
        <v>0</v>
      </c>
      <c r="O251" s="142">
        <v>0</v>
      </c>
      <c r="P251" s="142">
        <v>0</v>
      </c>
      <c r="Q251" s="142">
        <v>0</v>
      </c>
      <c r="R251" s="140">
        <f t="shared" si="18"/>
        <v>0</v>
      </c>
      <c r="T251" s="140">
        <v>0</v>
      </c>
      <c r="U251" s="140">
        <v>324</v>
      </c>
      <c r="W251" s="143" t="str">
        <f t="shared" si="21"/>
        <v>N/A</v>
      </c>
      <c r="X251" s="144">
        <f t="shared" si="22"/>
        <v>0</v>
      </c>
      <c r="Y251" s="143" t="str">
        <f t="shared" si="23"/>
        <v>N/A</v>
      </c>
    </row>
    <row r="252" spans="1:25" ht="15">
      <c r="A252" s="136">
        <v>244</v>
      </c>
      <c r="B252" s="136" t="str">
        <f t="shared" si="19"/>
        <v>403</v>
      </c>
      <c r="C252" s="136">
        <v>101403</v>
      </c>
      <c r="D252" s="136" t="s">
        <v>349</v>
      </c>
      <c r="E252" s="136">
        <v>101403</v>
      </c>
      <c r="F252" s="137" t="s">
        <v>102</v>
      </c>
      <c r="G252" s="139" t="s">
        <v>57</v>
      </c>
      <c r="H252" s="139">
        <v>0</v>
      </c>
      <c r="I252" s="140">
        <f t="shared" si="20"/>
        <v>-0.75</v>
      </c>
      <c r="J252" s="141"/>
      <c r="K252" s="142">
        <v>0</v>
      </c>
      <c r="L252" s="142">
        <v>0</v>
      </c>
      <c r="M252" s="142">
        <v>0</v>
      </c>
      <c r="N252" s="142">
        <v>0</v>
      </c>
      <c r="O252" s="142">
        <v>0</v>
      </c>
      <c r="P252" s="142">
        <v>0</v>
      </c>
      <c r="Q252" s="142">
        <v>0</v>
      </c>
      <c r="R252" s="140">
        <f t="shared" si="18"/>
        <v>0</v>
      </c>
      <c r="T252" s="140">
        <v>0</v>
      </c>
      <c r="U252" s="140">
        <v>0.75</v>
      </c>
      <c r="W252" s="143" t="str">
        <f t="shared" si="21"/>
        <v>N/A</v>
      </c>
      <c r="X252" s="144">
        <f t="shared" si="22"/>
        <v>0</v>
      </c>
      <c r="Y252" s="143" t="str">
        <f t="shared" si="23"/>
        <v>N/A</v>
      </c>
    </row>
    <row r="253" spans="1:25" ht="15">
      <c r="A253" s="136">
        <v>245</v>
      </c>
      <c r="B253" s="136" t="str">
        <f t="shared" si="19"/>
        <v>407</v>
      </c>
      <c r="C253" s="136">
        <v>101407</v>
      </c>
      <c r="D253" s="136" t="s">
        <v>350</v>
      </c>
      <c r="E253" s="136">
        <v>101407</v>
      </c>
      <c r="F253" s="137" t="s">
        <v>127</v>
      </c>
      <c r="G253" s="139" t="s">
        <v>57</v>
      </c>
      <c r="H253" s="139">
        <v>0</v>
      </c>
      <c r="I253" s="140">
        <f t="shared" si="20"/>
        <v>-260</v>
      </c>
      <c r="J253" s="141"/>
      <c r="K253" s="142">
        <v>0</v>
      </c>
      <c r="L253" s="142">
        <v>0</v>
      </c>
      <c r="M253" s="142">
        <v>0</v>
      </c>
      <c r="N253" s="142">
        <v>0</v>
      </c>
      <c r="O253" s="142">
        <v>0</v>
      </c>
      <c r="P253" s="142">
        <v>0</v>
      </c>
      <c r="Q253" s="142">
        <v>0</v>
      </c>
      <c r="R253" s="140">
        <f t="shared" si="18"/>
        <v>0</v>
      </c>
      <c r="T253" s="140">
        <v>0</v>
      </c>
      <c r="U253" s="140">
        <v>260</v>
      </c>
      <c r="W253" s="143" t="str">
        <f t="shared" si="21"/>
        <v>N/A</v>
      </c>
      <c r="X253" s="144">
        <f t="shared" si="22"/>
        <v>0</v>
      </c>
      <c r="Y253" s="143" t="str">
        <f t="shared" si="23"/>
        <v>N/A</v>
      </c>
    </row>
    <row r="254" spans="1:25" ht="15">
      <c r="A254" s="136">
        <v>246</v>
      </c>
      <c r="B254" s="136" t="str">
        <f t="shared" si="19"/>
        <v>408</v>
      </c>
      <c r="C254" s="136">
        <v>101408</v>
      </c>
      <c r="D254" s="136" t="s">
        <v>351</v>
      </c>
      <c r="E254" s="136">
        <v>101408</v>
      </c>
      <c r="F254" s="137" t="s">
        <v>102</v>
      </c>
      <c r="G254" s="139" t="s">
        <v>57</v>
      </c>
      <c r="H254" s="139">
        <v>0</v>
      </c>
      <c r="I254" s="140">
        <f t="shared" si="20"/>
        <v>-223.6</v>
      </c>
      <c r="J254" s="141"/>
      <c r="K254" s="142">
        <v>0</v>
      </c>
      <c r="L254" s="142">
        <v>0</v>
      </c>
      <c r="M254" s="142">
        <v>0</v>
      </c>
      <c r="N254" s="142">
        <v>0</v>
      </c>
      <c r="O254" s="142">
        <v>0</v>
      </c>
      <c r="P254" s="142">
        <v>0</v>
      </c>
      <c r="Q254" s="142">
        <v>0</v>
      </c>
      <c r="R254" s="140">
        <f t="shared" si="18"/>
        <v>0</v>
      </c>
      <c r="T254" s="140">
        <v>0</v>
      </c>
      <c r="U254" s="140">
        <v>223.6</v>
      </c>
      <c r="W254" s="143" t="str">
        <f t="shared" si="21"/>
        <v>N/A</v>
      </c>
      <c r="X254" s="144">
        <f t="shared" si="22"/>
        <v>0</v>
      </c>
      <c r="Y254" s="143" t="str">
        <f t="shared" si="23"/>
        <v>N/A</v>
      </c>
    </row>
    <row r="255" spans="1:25" ht="15">
      <c r="A255" s="136">
        <v>247</v>
      </c>
      <c r="B255" s="136" t="str">
        <f t="shared" si="19"/>
        <v>409</v>
      </c>
      <c r="C255" s="136">
        <v>101409</v>
      </c>
      <c r="D255" s="136" t="s">
        <v>352</v>
      </c>
      <c r="E255" s="136">
        <v>101409</v>
      </c>
      <c r="F255" s="137" t="s">
        <v>102</v>
      </c>
      <c r="G255" s="139" t="s">
        <v>57</v>
      </c>
      <c r="H255" s="139">
        <v>0</v>
      </c>
      <c r="I255" s="140">
        <f t="shared" si="20"/>
        <v>-28014.45</v>
      </c>
      <c r="J255" s="141"/>
      <c r="K255" s="142">
        <v>0</v>
      </c>
      <c r="L255" s="142">
        <v>0</v>
      </c>
      <c r="M255" s="142">
        <v>0</v>
      </c>
      <c r="N255" s="142">
        <v>0</v>
      </c>
      <c r="O255" s="142">
        <v>0</v>
      </c>
      <c r="P255" s="142">
        <v>0</v>
      </c>
      <c r="Q255" s="142">
        <v>0</v>
      </c>
      <c r="R255" s="140">
        <f t="shared" si="18"/>
        <v>0</v>
      </c>
      <c r="T255" s="140">
        <v>0</v>
      </c>
      <c r="U255" s="140">
        <v>28014.45</v>
      </c>
      <c r="W255" s="143" t="str">
        <f t="shared" si="21"/>
        <v>N/A</v>
      </c>
      <c r="X255" s="144">
        <f t="shared" si="22"/>
        <v>0</v>
      </c>
      <c r="Y255" s="143" t="str">
        <f t="shared" si="23"/>
        <v>N/A</v>
      </c>
    </row>
    <row r="256" spans="1:25" ht="15">
      <c r="A256" s="136">
        <v>248</v>
      </c>
      <c r="B256" s="136" t="str">
        <f t="shared" si="19"/>
        <v>412</v>
      </c>
      <c r="C256" s="136">
        <v>101412</v>
      </c>
      <c r="D256" s="136" t="s">
        <v>353</v>
      </c>
      <c r="E256" s="136">
        <v>101412</v>
      </c>
      <c r="F256" s="137" t="s">
        <v>102</v>
      </c>
      <c r="G256" s="139" t="s">
        <v>57</v>
      </c>
      <c r="H256" s="139">
        <v>0</v>
      </c>
      <c r="I256" s="140">
        <f t="shared" si="20"/>
        <v>-22</v>
      </c>
      <c r="J256" s="141"/>
      <c r="K256" s="142">
        <v>0</v>
      </c>
      <c r="L256" s="142">
        <v>0</v>
      </c>
      <c r="M256" s="142">
        <v>0</v>
      </c>
      <c r="N256" s="142">
        <v>0</v>
      </c>
      <c r="O256" s="142">
        <v>0</v>
      </c>
      <c r="P256" s="142">
        <v>0</v>
      </c>
      <c r="Q256" s="142">
        <v>0</v>
      </c>
      <c r="R256" s="140">
        <f t="shared" si="18"/>
        <v>0</v>
      </c>
      <c r="T256" s="140">
        <v>0</v>
      </c>
      <c r="U256" s="140">
        <v>22</v>
      </c>
      <c r="W256" s="143" t="str">
        <f t="shared" si="21"/>
        <v>N/A</v>
      </c>
      <c r="X256" s="144">
        <f t="shared" si="22"/>
        <v>0</v>
      </c>
      <c r="Y256" s="143" t="str">
        <f t="shared" si="23"/>
        <v>N/A</v>
      </c>
    </row>
    <row r="257" spans="1:25" ht="15">
      <c r="A257" s="136">
        <v>249</v>
      </c>
      <c r="B257" s="136" t="str">
        <f t="shared" si="19"/>
        <v>416</v>
      </c>
      <c r="C257" s="136">
        <v>101416</v>
      </c>
      <c r="D257" s="136" t="s">
        <v>354</v>
      </c>
      <c r="E257" s="136">
        <v>101416</v>
      </c>
      <c r="F257" s="137" t="s">
        <v>102</v>
      </c>
      <c r="G257" s="139" t="s">
        <v>57</v>
      </c>
      <c r="H257" s="139">
        <v>0</v>
      </c>
      <c r="I257" s="140">
        <f t="shared" si="20"/>
        <v>-496.6</v>
      </c>
      <c r="J257" s="141"/>
      <c r="K257" s="142">
        <v>0</v>
      </c>
      <c r="L257" s="142">
        <v>0</v>
      </c>
      <c r="M257" s="142">
        <v>0</v>
      </c>
      <c r="N257" s="142">
        <v>0</v>
      </c>
      <c r="O257" s="142">
        <v>0</v>
      </c>
      <c r="P257" s="142">
        <v>0</v>
      </c>
      <c r="Q257" s="142">
        <v>0</v>
      </c>
      <c r="R257" s="140">
        <f t="shared" si="18"/>
        <v>0</v>
      </c>
      <c r="T257" s="140">
        <v>0</v>
      </c>
      <c r="U257" s="140">
        <v>496.6</v>
      </c>
      <c r="W257" s="143" t="str">
        <f t="shared" si="21"/>
        <v>N/A</v>
      </c>
      <c r="X257" s="144">
        <f t="shared" si="22"/>
        <v>0</v>
      </c>
      <c r="Y257" s="143" t="str">
        <f t="shared" si="23"/>
        <v>N/A</v>
      </c>
    </row>
    <row r="258" spans="1:25" ht="15">
      <c r="A258" s="136">
        <v>250</v>
      </c>
      <c r="B258" s="136" t="str">
        <f t="shared" si="19"/>
        <v>417</v>
      </c>
      <c r="C258" s="136">
        <v>101417</v>
      </c>
      <c r="D258" s="136" t="s">
        <v>355</v>
      </c>
      <c r="E258" s="136">
        <v>101417</v>
      </c>
      <c r="F258" s="137" t="s">
        <v>127</v>
      </c>
      <c r="G258" s="139" t="s">
        <v>57</v>
      </c>
      <c r="H258" s="139">
        <v>0</v>
      </c>
      <c r="I258" s="140">
        <f t="shared" si="20"/>
        <v>-101897.60000000001</v>
      </c>
      <c r="J258" s="141"/>
      <c r="K258" s="142">
        <v>0</v>
      </c>
      <c r="L258" s="142">
        <v>0</v>
      </c>
      <c r="M258" s="142">
        <v>0</v>
      </c>
      <c r="N258" s="142">
        <v>0</v>
      </c>
      <c r="O258" s="142">
        <v>0</v>
      </c>
      <c r="P258" s="142">
        <v>0</v>
      </c>
      <c r="Q258" s="142">
        <v>0</v>
      </c>
      <c r="R258" s="140">
        <f t="shared" si="18"/>
        <v>0</v>
      </c>
      <c r="T258" s="140">
        <v>0</v>
      </c>
      <c r="U258" s="140">
        <v>101897.60000000001</v>
      </c>
      <c r="W258" s="143" t="str">
        <f t="shared" si="21"/>
        <v>N/A</v>
      </c>
      <c r="X258" s="144">
        <f t="shared" si="22"/>
        <v>0</v>
      </c>
      <c r="Y258" s="143" t="str">
        <f t="shared" si="23"/>
        <v>N/A</v>
      </c>
    </row>
    <row r="259" spans="1:25" ht="15">
      <c r="A259" s="136">
        <v>251</v>
      </c>
      <c r="B259" s="136" t="str">
        <f t="shared" si="19"/>
        <v>419</v>
      </c>
      <c r="C259" s="136">
        <v>101419</v>
      </c>
      <c r="D259" s="136" t="s">
        <v>356</v>
      </c>
      <c r="E259" s="136">
        <v>101419</v>
      </c>
      <c r="F259" s="137" t="s">
        <v>127</v>
      </c>
      <c r="G259" s="139" t="s">
        <v>57</v>
      </c>
      <c r="H259" s="139">
        <v>0</v>
      </c>
      <c r="I259" s="140">
        <f t="shared" si="20"/>
        <v>-1214.4000000000001</v>
      </c>
      <c r="J259" s="141"/>
      <c r="K259" s="142">
        <v>0</v>
      </c>
      <c r="L259" s="142">
        <v>0</v>
      </c>
      <c r="M259" s="142">
        <v>0</v>
      </c>
      <c r="N259" s="142">
        <v>0</v>
      </c>
      <c r="O259" s="142">
        <v>0</v>
      </c>
      <c r="P259" s="142">
        <v>0</v>
      </c>
      <c r="Q259" s="142">
        <v>0</v>
      </c>
      <c r="R259" s="140">
        <f t="shared" si="18"/>
        <v>0</v>
      </c>
      <c r="T259" s="140">
        <v>0</v>
      </c>
      <c r="U259" s="140">
        <v>1214.4000000000001</v>
      </c>
      <c r="W259" s="143" t="str">
        <f t="shared" si="21"/>
        <v>N/A</v>
      </c>
      <c r="X259" s="144">
        <f t="shared" si="22"/>
        <v>0</v>
      </c>
      <c r="Y259" s="143" t="str">
        <f t="shared" si="23"/>
        <v>N/A</v>
      </c>
    </row>
    <row r="260" spans="1:25" ht="15">
      <c r="A260" s="136">
        <v>252</v>
      </c>
      <c r="B260" s="136" t="str">
        <f t="shared" si="19"/>
        <v>420</v>
      </c>
      <c r="C260" s="136">
        <v>101420</v>
      </c>
      <c r="D260" s="136" t="s">
        <v>357</v>
      </c>
      <c r="E260" s="136">
        <v>101420</v>
      </c>
      <c r="F260" s="137" t="s">
        <v>102</v>
      </c>
      <c r="G260" s="139" t="s">
        <v>57</v>
      </c>
      <c r="H260" s="139">
        <v>0</v>
      </c>
      <c r="I260" s="140">
        <f t="shared" si="20"/>
        <v>-4968</v>
      </c>
      <c r="J260" s="141"/>
      <c r="K260" s="142">
        <v>0</v>
      </c>
      <c r="L260" s="142">
        <v>0</v>
      </c>
      <c r="M260" s="142">
        <v>0</v>
      </c>
      <c r="N260" s="142">
        <v>0</v>
      </c>
      <c r="O260" s="142">
        <v>0</v>
      </c>
      <c r="P260" s="142">
        <v>0</v>
      </c>
      <c r="Q260" s="142">
        <v>0</v>
      </c>
      <c r="R260" s="140">
        <f t="shared" si="18"/>
        <v>0</v>
      </c>
      <c r="T260" s="140">
        <v>0</v>
      </c>
      <c r="U260" s="140">
        <v>4968</v>
      </c>
      <c r="W260" s="143" t="str">
        <f t="shared" si="21"/>
        <v>N/A</v>
      </c>
      <c r="X260" s="144">
        <f t="shared" si="22"/>
        <v>0</v>
      </c>
      <c r="Y260" s="143" t="str">
        <f t="shared" si="23"/>
        <v>N/A</v>
      </c>
    </row>
    <row r="261" spans="1:25" ht="15">
      <c r="A261" s="136">
        <v>253</v>
      </c>
      <c r="B261" s="136" t="str">
        <f t="shared" si="19"/>
        <v>421</v>
      </c>
      <c r="C261" s="136">
        <v>101421</v>
      </c>
      <c r="D261" s="136" t="s">
        <v>358</v>
      </c>
      <c r="E261" s="136">
        <v>101421</v>
      </c>
      <c r="F261" s="137" t="s">
        <v>102</v>
      </c>
      <c r="G261" s="139" t="s">
        <v>57</v>
      </c>
      <c r="H261" s="139">
        <v>0</v>
      </c>
      <c r="I261" s="140">
        <f t="shared" si="20"/>
        <v>-0.4</v>
      </c>
      <c r="J261" s="141"/>
      <c r="K261" s="142">
        <v>0</v>
      </c>
      <c r="L261" s="142">
        <v>0</v>
      </c>
      <c r="M261" s="142">
        <v>0</v>
      </c>
      <c r="N261" s="142">
        <v>0</v>
      </c>
      <c r="O261" s="142">
        <v>0</v>
      </c>
      <c r="P261" s="142">
        <v>0</v>
      </c>
      <c r="Q261" s="142">
        <v>0</v>
      </c>
      <c r="R261" s="140">
        <f t="shared" si="18"/>
        <v>0</v>
      </c>
      <c r="T261" s="140">
        <v>0</v>
      </c>
      <c r="U261" s="140">
        <v>0.4</v>
      </c>
      <c r="W261" s="143" t="str">
        <f t="shared" si="21"/>
        <v>N/A</v>
      </c>
      <c r="X261" s="144">
        <f t="shared" si="22"/>
        <v>0</v>
      </c>
      <c r="Y261" s="143" t="str">
        <f t="shared" si="23"/>
        <v>N/A</v>
      </c>
    </row>
    <row r="262" spans="1:25" ht="15">
      <c r="A262" s="136">
        <v>254</v>
      </c>
      <c r="B262" s="136" t="str">
        <f t="shared" si="19"/>
        <v>428</v>
      </c>
      <c r="C262" s="136">
        <v>101428</v>
      </c>
      <c r="D262" s="136" t="s">
        <v>359</v>
      </c>
      <c r="E262" s="136">
        <v>101428</v>
      </c>
      <c r="F262" s="137" t="s">
        <v>102</v>
      </c>
      <c r="G262" s="139" t="s">
        <v>57</v>
      </c>
      <c r="H262" s="139">
        <v>0</v>
      </c>
      <c r="I262" s="140">
        <f t="shared" si="20"/>
        <v>-0.7</v>
      </c>
      <c r="J262" s="141"/>
      <c r="K262" s="142">
        <v>0</v>
      </c>
      <c r="L262" s="142">
        <v>0</v>
      </c>
      <c r="M262" s="142">
        <v>0</v>
      </c>
      <c r="N262" s="142">
        <v>0</v>
      </c>
      <c r="O262" s="142">
        <v>0</v>
      </c>
      <c r="P262" s="142">
        <v>0</v>
      </c>
      <c r="Q262" s="142">
        <v>0</v>
      </c>
      <c r="R262" s="140">
        <f t="shared" si="18"/>
        <v>0</v>
      </c>
      <c r="T262" s="140">
        <v>0</v>
      </c>
      <c r="U262" s="140">
        <v>0.7</v>
      </c>
      <c r="W262" s="143" t="str">
        <f t="shared" si="21"/>
        <v>N/A</v>
      </c>
      <c r="X262" s="144">
        <f t="shared" si="22"/>
        <v>0</v>
      </c>
      <c r="Y262" s="143" t="str">
        <f t="shared" si="23"/>
        <v>N/A</v>
      </c>
    </row>
    <row r="263" spans="1:25" ht="15">
      <c r="A263" s="136">
        <v>255</v>
      </c>
      <c r="B263" s="136" t="str">
        <f t="shared" si="19"/>
        <v>431</v>
      </c>
      <c r="C263" s="136">
        <v>101431</v>
      </c>
      <c r="D263" s="136" t="s">
        <v>360</v>
      </c>
      <c r="E263" s="136">
        <v>101431</v>
      </c>
      <c r="F263" s="137" t="s">
        <v>102</v>
      </c>
      <c r="G263" s="139" t="s">
        <v>57</v>
      </c>
      <c r="H263" s="139">
        <v>0</v>
      </c>
      <c r="I263" s="140">
        <f t="shared" si="20"/>
        <v>-0.8</v>
      </c>
      <c r="J263" s="141"/>
      <c r="K263" s="142">
        <v>0</v>
      </c>
      <c r="L263" s="142">
        <v>0</v>
      </c>
      <c r="M263" s="142">
        <v>0</v>
      </c>
      <c r="N263" s="142">
        <v>0</v>
      </c>
      <c r="O263" s="142">
        <v>0</v>
      </c>
      <c r="P263" s="142">
        <v>0</v>
      </c>
      <c r="Q263" s="142">
        <v>0</v>
      </c>
      <c r="R263" s="140">
        <f t="shared" si="18"/>
        <v>0</v>
      </c>
      <c r="T263" s="140">
        <v>0</v>
      </c>
      <c r="U263" s="140">
        <v>0.8</v>
      </c>
      <c r="W263" s="143" t="str">
        <f t="shared" si="21"/>
        <v>N/A</v>
      </c>
      <c r="X263" s="144">
        <f t="shared" si="22"/>
        <v>0</v>
      </c>
      <c r="Y263" s="143" t="str">
        <f t="shared" si="23"/>
        <v>N/A</v>
      </c>
    </row>
    <row r="264" spans="1:25" ht="15">
      <c r="A264" s="136">
        <v>256</v>
      </c>
      <c r="B264" s="136" t="str">
        <f t="shared" si="19"/>
        <v>432</v>
      </c>
      <c r="C264" s="136">
        <v>101432</v>
      </c>
      <c r="D264" s="136" t="s">
        <v>361</v>
      </c>
      <c r="E264" s="136">
        <v>101432</v>
      </c>
      <c r="F264" s="137" t="s">
        <v>102</v>
      </c>
      <c r="G264" s="139" t="s">
        <v>57</v>
      </c>
      <c r="H264" s="139">
        <v>0</v>
      </c>
      <c r="I264" s="140">
        <f t="shared" si="20"/>
        <v>-1.75</v>
      </c>
      <c r="J264" s="141"/>
      <c r="K264" s="142">
        <v>0</v>
      </c>
      <c r="L264" s="142">
        <v>0</v>
      </c>
      <c r="M264" s="142">
        <v>0</v>
      </c>
      <c r="N264" s="142">
        <v>0</v>
      </c>
      <c r="O264" s="142">
        <v>0</v>
      </c>
      <c r="P264" s="142">
        <v>0</v>
      </c>
      <c r="Q264" s="142">
        <v>0</v>
      </c>
      <c r="R264" s="140">
        <f t="shared" si="18"/>
        <v>0</v>
      </c>
      <c r="T264" s="140">
        <v>0</v>
      </c>
      <c r="U264" s="140">
        <v>1.75</v>
      </c>
      <c r="W264" s="143" t="str">
        <f t="shared" si="21"/>
        <v>N/A</v>
      </c>
      <c r="X264" s="144">
        <f t="shared" si="22"/>
        <v>0</v>
      </c>
      <c r="Y264" s="143" t="str">
        <f t="shared" si="23"/>
        <v>N/A</v>
      </c>
    </row>
    <row r="265" spans="1:25" ht="15">
      <c r="A265" s="136">
        <v>257</v>
      </c>
      <c r="B265" s="136" t="str">
        <f t="shared" si="19"/>
        <v>433</v>
      </c>
      <c r="C265" s="136">
        <v>101433</v>
      </c>
      <c r="D265" s="136" t="s">
        <v>362</v>
      </c>
      <c r="E265" s="136">
        <v>101433</v>
      </c>
      <c r="F265" s="137" t="s">
        <v>102</v>
      </c>
      <c r="G265" s="139" t="s">
        <v>57</v>
      </c>
      <c r="H265" s="139">
        <v>0</v>
      </c>
      <c r="I265" s="140">
        <f t="shared" si="20"/>
        <v>1364.8</v>
      </c>
      <c r="J265" s="141"/>
      <c r="K265" s="142">
        <v>1364.8</v>
      </c>
      <c r="L265" s="142">
        <v>0</v>
      </c>
      <c r="M265" s="142">
        <v>0</v>
      </c>
      <c r="N265" s="142">
        <v>0</v>
      </c>
      <c r="O265" s="142">
        <v>0</v>
      </c>
      <c r="P265" s="142">
        <v>0</v>
      </c>
      <c r="Q265" s="142">
        <v>0</v>
      </c>
      <c r="R265" s="140">
        <f t="shared" ref="R265:R328" si="24">SUM(K265:Q265)</f>
        <v>1364.8</v>
      </c>
      <c r="T265" s="140">
        <v>1364.8</v>
      </c>
      <c r="U265" s="140">
        <v>0</v>
      </c>
      <c r="W265" s="143">
        <f t="shared" si="21"/>
        <v>-1364.8</v>
      </c>
      <c r="X265" s="144">
        <f t="shared" si="22"/>
        <v>0</v>
      </c>
      <c r="Y265" s="143">
        <f t="shared" si="23"/>
        <v>-1364.8</v>
      </c>
    </row>
    <row r="266" spans="1:25" ht="15">
      <c r="A266" s="136">
        <v>258</v>
      </c>
      <c r="B266" s="136" t="str">
        <f t="shared" ref="B266:B329" si="25">MID(C266,4,3)</f>
        <v>434</v>
      </c>
      <c r="C266" s="136">
        <v>101434</v>
      </c>
      <c r="D266" s="136" t="s">
        <v>363</v>
      </c>
      <c r="E266" s="136">
        <v>101434</v>
      </c>
      <c r="F266" s="137" t="s">
        <v>102</v>
      </c>
      <c r="G266" s="139" t="s">
        <v>57</v>
      </c>
      <c r="H266" s="139">
        <v>0</v>
      </c>
      <c r="I266" s="140">
        <f t="shared" ref="I266:I329" si="26">T266-U266</f>
        <v>-46</v>
      </c>
      <c r="J266" s="141"/>
      <c r="K266" s="142">
        <v>0</v>
      </c>
      <c r="L266" s="142">
        <v>0</v>
      </c>
      <c r="M266" s="142">
        <v>0</v>
      </c>
      <c r="N266" s="142">
        <v>0</v>
      </c>
      <c r="O266" s="142">
        <v>0</v>
      </c>
      <c r="P266" s="142">
        <v>0</v>
      </c>
      <c r="Q266" s="142">
        <v>0</v>
      </c>
      <c r="R266" s="140">
        <f t="shared" si="24"/>
        <v>0</v>
      </c>
      <c r="T266" s="140">
        <v>0</v>
      </c>
      <c r="U266" s="140">
        <v>46</v>
      </c>
      <c r="W266" s="143" t="str">
        <f t="shared" ref="W266:W329" si="27">IF(H266-I266&gt;0,"N/A",H266-I266)</f>
        <v>N/A</v>
      </c>
      <c r="X266" s="144">
        <f t="shared" ref="X266:X329" si="28">IF(Y266="N/A",0,IF(W266="N/A",Y266,IF(Y266="N/A",0,Y266-W266)))</f>
        <v>0</v>
      </c>
      <c r="Y266" s="143" t="str">
        <f t="shared" ref="Y266:Y329" si="29">IF(H266-(I266+J266)&gt;0,"N/A",H266-(I266+J266))</f>
        <v>N/A</v>
      </c>
    </row>
    <row r="267" spans="1:25" ht="15">
      <c r="A267" s="136">
        <v>259</v>
      </c>
      <c r="B267" s="136" t="str">
        <f t="shared" si="25"/>
        <v>435</v>
      </c>
      <c r="C267" s="136">
        <v>101435</v>
      </c>
      <c r="D267" s="136" t="s">
        <v>364</v>
      </c>
      <c r="E267" s="136">
        <v>101435</v>
      </c>
      <c r="F267" s="137" t="s">
        <v>102</v>
      </c>
      <c r="G267" s="139" t="s">
        <v>57</v>
      </c>
      <c r="H267" s="139">
        <v>0</v>
      </c>
      <c r="I267" s="140">
        <f t="shared" si="26"/>
        <v>-1015.2</v>
      </c>
      <c r="J267" s="141"/>
      <c r="K267" s="142">
        <v>0</v>
      </c>
      <c r="L267" s="142">
        <v>0</v>
      </c>
      <c r="M267" s="142">
        <v>0</v>
      </c>
      <c r="N267" s="142">
        <v>0</v>
      </c>
      <c r="O267" s="142">
        <v>0</v>
      </c>
      <c r="P267" s="142">
        <v>0</v>
      </c>
      <c r="Q267" s="142">
        <v>0</v>
      </c>
      <c r="R267" s="140">
        <f t="shared" si="24"/>
        <v>0</v>
      </c>
      <c r="T267" s="140">
        <v>0</v>
      </c>
      <c r="U267" s="140">
        <v>1015.2</v>
      </c>
      <c r="W267" s="143" t="str">
        <f t="shared" si="27"/>
        <v>N/A</v>
      </c>
      <c r="X267" s="144">
        <f t="shared" si="28"/>
        <v>0</v>
      </c>
      <c r="Y267" s="143" t="str">
        <f t="shared" si="29"/>
        <v>N/A</v>
      </c>
    </row>
    <row r="268" spans="1:25" ht="15">
      <c r="A268" s="136">
        <v>260</v>
      </c>
      <c r="B268" s="136" t="str">
        <f t="shared" si="25"/>
        <v>437</v>
      </c>
      <c r="C268" s="136">
        <v>101437</v>
      </c>
      <c r="D268" s="136" t="s">
        <v>365</v>
      </c>
      <c r="E268" s="136">
        <v>101437</v>
      </c>
      <c r="F268" s="137" t="s">
        <v>102</v>
      </c>
      <c r="G268" s="139" t="s">
        <v>57</v>
      </c>
      <c r="H268" s="139">
        <v>0</v>
      </c>
      <c r="I268" s="140">
        <f t="shared" si="26"/>
        <v>-0.55000000000000004</v>
      </c>
      <c r="J268" s="141"/>
      <c r="K268" s="142">
        <v>0</v>
      </c>
      <c r="L268" s="142">
        <v>0</v>
      </c>
      <c r="M268" s="142">
        <v>0</v>
      </c>
      <c r="N268" s="142">
        <v>0</v>
      </c>
      <c r="O268" s="142">
        <v>0</v>
      </c>
      <c r="P268" s="142">
        <v>0</v>
      </c>
      <c r="Q268" s="142">
        <v>0</v>
      </c>
      <c r="R268" s="140">
        <f t="shared" si="24"/>
        <v>0</v>
      </c>
      <c r="T268" s="140">
        <v>0</v>
      </c>
      <c r="U268" s="140">
        <v>0.55000000000000004</v>
      </c>
      <c r="W268" s="143" t="str">
        <f t="shared" si="27"/>
        <v>N/A</v>
      </c>
      <c r="X268" s="144">
        <f t="shared" si="28"/>
        <v>0</v>
      </c>
      <c r="Y268" s="143" t="str">
        <f t="shared" si="29"/>
        <v>N/A</v>
      </c>
    </row>
    <row r="269" spans="1:25" ht="15">
      <c r="A269" s="136">
        <v>261</v>
      </c>
      <c r="B269" s="136" t="str">
        <f t="shared" si="25"/>
        <v>439</v>
      </c>
      <c r="C269" s="136">
        <v>101439</v>
      </c>
      <c r="D269" s="136" t="s">
        <v>366</v>
      </c>
      <c r="E269" s="136">
        <v>101439</v>
      </c>
      <c r="F269" s="137" t="s">
        <v>142</v>
      </c>
      <c r="G269" s="139" t="s">
        <v>57</v>
      </c>
      <c r="H269" s="139">
        <v>0</v>
      </c>
      <c r="I269" s="140">
        <f t="shared" si="26"/>
        <v>0.2</v>
      </c>
      <c r="J269" s="141"/>
      <c r="K269" s="142">
        <v>0</v>
      </c>
      <c r="L269" s="142">
        <v>0</v>
      </c>
      <c r="M269" s="142">
        <v>0</v>
      </c>
      <c r="N269" s="142">
        <v>0</v>
      </c>
      <c r="O269" s="142">
        <v>0</v>
      </c>
      <c r="P269" s="142">
        <v>0.2</v>
      </c>
      <c r="Q269" s="142">
        <v>0</v>
      </c>
      <c r="R269" s="140">
        <f t="shared" si="24"/>
        <v>0.2</v>
      </c>
      <c r="T269" s="140">
        <v>0.2</v>
      </c>
      <c r="U269" s="140">
        <v>0</v>
      </c>
      <c r="W269" s="143">
        <f t="shared" si="27"/>
        <v>-0.2</v>
      </c>
      <c r="X269" s="144">
        <f t="shared" si="28"/>
        <v>0</v>
      </c>
      <c r="Y269" s="143">
        <f t="shared" si="29"/>
        <v>-0.2</v>
      </c>
    </row>
    <row r="270" spans="1:25" ht="15">
      <c r="A270" s="136">
        <v>262</v>
      </c>
      <c r="B270" s="136" t="str">
        <f t="shared" si="25"/>
        <v>445</v>
      </c>
      <c r="C270" s="136">
        <v>101445</v>
      </c>
      <c r="D270" s="136" t="s">
        <v>367</v>
      </c>
      <c r="E270" s="136">
        <v>101445</v>
      </c>
      <c r="F270" s="137" t="s">
        <v>102</v>
      </c>
      <c r="G270" s="139" t="s">
        <v>57</v>
      </c>
      <c r="H270" s="139">
        <v>0</v>
      </c>
      <c r="I270" s="140">
        <f t="shared" si="26"/>
        <v>-39.25</v>
      </c>
      <c r="J270" s="141"/>
      <c r="K270" s="142">
        <v>0</v>
      </c>
      <c r="L270" s="142">
        <v>0</v>
      </c>
      <c r="M270" s="142">
        <v>0</v>
      </c>
      <c r="N270" s="142">
        <v>0</v>
      </c>
      <c r="O270" s="142">
        <v>0</v>
      </c>
      <c r="P270" s="142">
        <v>0</v>
      </c>
      <c r="Q270" s="142">
        <v>0</v>
      </c>
      <c r="R270" s="140">
        <f t="shared" si="24"/>
        <v>0</v>
      </c>
      <c r="T270" s="140">
        <v>0</v>
      </c>
      <c r="U270" s="140">
        <v>39.25</v>
      </c>
      <c r="W270" s="143" t="str">
        <f t="shared" si="27"/>
        <v>N/A</v>
      </c>
      <c r="X270" s="144">
        <f t="shared" si="28"/>
        <v>0</v>
      </c>
      <c r="Y270" s="143" t="str">
        <f t="shared" si="29"/>
        <v>N/A</v>
      </c>
    </row>
    <row r="271" spans="1:25" ht="15">
      <c r="A271" s="136">
        <v>263</v>
      </c>
      <c r="B271" s="136" t="str">
        <f t="shared" si="25"/>
        <v>447</v>
      </c>
      <c r="C271" s="136">
        <v>101447</v>
      </c>
      <c r="D271" s="136" t="s">
        <v>368</v>
      </c>
      <c r="E271" s="136">
        <v>101447</v>
      </c>
      <c r="F271" s="137" t="s">
        <v>102</v>
      </c>
      <c r="G271" s="139" t="s">
        <v>57</v>
      </c>
      <c r="H271" s="139">
        <v>0</v>
      </c>
      <c r="I271" s="140">
        <f t="shared" si="26"/>
        <v>-0.6</v>
      </c>
      <c r="J271" s="141"/>
      <c r="K271" s="142">
        <v>0</v>
      </c>
      <c r="L271" s="142">
        <v>0</v>
      </c>
      <c r="M271" s="142">
        <v>0</v>
      </c>
      <c r="N271" s="142">
        <v>0</v>
      </c>
      <c r="O271" s="142">
        <v>0</v>
      </c>
      <c r="P271" s="142">
        <v>0</v>
      </c>
      <c r="Q271" s="142">
        <v>0</v>
      </c>
      <c r="R271" s="140">
        <f t="shared" si="24"/>
        <v>0</v>
      </c>
      <c r="T271" s="140">
        <v>0</v>
      </c>
      <c r="U271" s="140">
        <v>0.6</v>
      </c>
      <c r="W271" s="143" t="str">
        <f t="shared" si="27"/>
        <v>N/A</v>
      </c>
      <c r="X271" s="144">
        <f t="shared" si="28"/>
        <v>0</v>
      </c>
      <c r="Y271" s="143" t="str">
        <f t="shared" si="29"/>
        <v>N/A</v>
      </c>
    </row>
    <row r="272" spans="1:25" ht="15">
      <c r="A272" s="136">
        <v>264</v>
      </c>
      <c r="B272" s="136" t="str">
        <f t="shared" si="25"/>
        <v>448</v>
      </c>
      <c r="C272" s="136">
        <v>101448</v>
      </c>
      <c r="D272" s="136" t="s">
        <v>369</v>
      </c>
      <c r="E272" s="136">
        <v>101448</v>
      </c>
      <c r="F272" s="137" t="s">
        <v>102</v>
      </c>
      <c r="G272" s="139" t="s">
        <v>57</v>
      </c>
      <c r="H272" s="139">
        <v>0</v>
      </c>
      <c r="I272" s="140">
        <f t="shared" si="26"/>
        <v>-0.5</v>
      </c>
      <c r="J272" s="141"/>
      <c r="K272" s="142">
        <v>0</v>
      </c>
      <c r="L272" s="142">
        <v>0</v>
      </c>
      <c r="M272" s="142">
        <v>0</v>
      </c>
      <c r="N272" s="142">
        <v>0</v>
      </c>
      <c r="O272" s="142">
        <v>0</v>
      </c>
      <c r="P272" s="142">
        <v>0</v>
      </c>
      <c r="Q272" s="142">
        <v>0</v>
      </c>
      <c r="R272" s="140">
        <f t="shared" si="24"/>
        <v>0</v>
      </c>
      <c r="T272" s="140">
        <v>0</v>
      </c>
      <c r="U272" s="140">
        <v>0.5</v>
      </c>
      <c r="W272" s="143" t="str">
        <f t="shared" si="27"/>
        <v>N/A</v>
      </c>
      <c r="X272" s="144">
        <f t="shared" si="28"/>
        <v>0</v>
      </c>
      <c r="Y272" s="143" t="str">
        <f t="shared" si="29"/>
        <v>N/A</v>
      </c>
    </row>
    <row r="273" spans="1:25" ht="15">
      <c r="A273" s="136">
        <v>265</v>
      </c>
      <c r="B273" s="136" t="str">
        <f t="shared" si="25"/>
        <v>449</v>
      </c>
      <c r="C273" s="136">
        <v>101449</v>
      </c>
      <c r="D273" s="136" t="s">
        <v>370</v>
      </c>
      <c r="E273" s="136">
        <v>101449</v>
      </c>
      <c r="F273" s="137" t="s">
        <v>102</v>
      </c>
      <c r="G273" s="139" t="s">
        <v>57</v>
      </c>
      <c r="H273" s="139">
        <v>0</v>
      </c>
      <c r="I273" s="140">
        <f t="shared" si="26"/>
        <v>0.6</v>
      </c>
      <c r="J273" s="141"/>
      <c r="K273" s="142">
        <v>0</v>
      </c>
      <c r="L273" s="142">
        <v>0</v>
      </c>
      <c r="M273" s="142">
        <v>0.6</v>
      </c>
      <c r="N273" s="142">
        <v>0</v>
      </c>
      <c r="O273" s="142">
        <v>0</v>
      </c>
      <c r="P273" s="142">
        <v>0</v>
      </c>
      <c r="Q273" s="142">
        <v>0</v>
      </c>
      <c r="R273" s="140">
        <f t="shared" si="24"/>
        <v>0.6</v>
      </c>
      <c r="T273" s="140">
        <v>0.6</v>
      </c>
      <c r="U273" s="140">
        <v>0</v>
      </c>
      <c r="W273" s="143">
        <f t="shared" si="27"/>
        <v>-0.6</v>
      </c>
      <c r="X273" s="144">
        <f t="shared" si="28"/>
        <v>0</v>
      </c>
      <c r="Y273" s="143">
        <f t="shared" si="29"/>
        <v>-0.6</v>
      </c>
    </row>
    <row r="274" spans="1:25" ht="15">
      <c r="A274" s="136">
        <v>266</v>
      </c>
      <c r="B274" s="136" t="str">
        <f t="shared" si="25"/>
        <v>451</v>
      </c>
      <c r="C274" s="136">
        <v>101451</v>
      </c>
      <c r="D274" s="136" t="s">
        <v>371</v>
      </c>
      <c r="E274" s="136">
        <v>101451</v>
      </c>
      <c r="F274" s="137" t="s">
        <v>102</v>
      </c>
      <c r="G274" s="139" t="s">
        <v>57</v>
      </c>
      <c r="H274" s="139">
        <v>0</v>
      </c>
      <c r="I274" s="140">
        <f t="shared" si="26"/>
        <v>-0.55000000000000004</v>
      </c>
      <c r="J274" s="141"/>
      <c r="K274" s="142">
        <v>0</v>
      </c>
      <c r="L274" s="142">
        <v>0</v>
      </c>
      <c r="M274" s="142">
        <v>0</v>
      </c>
      <c r="N274" s="142">
        <v>0</v>
      </c>
      <c r="O274" s="142">
        <v>0</v>
      </c>
      <c r="P274" s="142">
        <v>0</v>
      </c>
      <c r="Q274" s="142">
        <v>0</v>
      </c>
      <c r="R274" s="140">
        <f t="shared" si="24"/>
        <v>0</v>
      </c>
      <c r="T274" s="140">
        <v>0</v>
      </c>
      <c r="U274" s="140">
        <v>0.55000000000000004</v>
      </c>
      <c r="W274" s="143" t="str">
        <f t="shared" si="27"/>
        <v>N/A</v>
      </c>
      <c r="X274" s="144">
        <f t="shared" si="28"/>
        <v>0</v>
      </c>
      <c r="Y274" s="143" t="str">
        <f t="shared" si="29"/>
        <v>N/A</v>
      </c>
    </row>
    <row r="275" spans="1:25" ht="15">
      <c r="A275" s="136">
        <v>267</v>
      </c>
      <c r="B275" s="136" t="str">
        <f t="shared" si="25"/>
        <v>453</v>
      </c>
      <c r="C275" s="136">
        <v>101453</v>
      </c>
      <c r="D275" s="136" t="s">
        <v>372</v>
      </c>
      <c r="E275" s="136">
        <v>101453</v>
      </c>
      <c r="F275" s="137" t="s">
        <v>102</v>
      </c>
      <c r="G275" s="139" t="s">
        <v>57</v>
      </c>
      <c r="H275" s="139">
        <v>0</v>
      </c>
      <c r="I275" s="140">
        <f t="shared" si="26"/>
        <v>-0.6</v>
      </c>
      <c r="J275" s="141"/>
      <c r="K275" s="142">
        <v>0</v>
      </c>
      <c r="L275" s="142">
        <v>0</v>
      </c>
      <c r="M275" s="142">
        <v>0</v>
      </c>
      <c r="N275" s="142">
        <v>0</v>
      </c>
      <c r="O275" s="142">
        <v>0</v>
      </c>
      <c r="P275" s="142">
        <v>0</v>
      </c>
      <c r="Q275" s="142">
        <v>0</v>
      </c>
      <c r="R275" s="140">
        <f t="shared" si="24"/>
        <v>0</v>
      </c>
      <c r="T275" s="140">
        <v>0</v>
      </c>
      <c r="U275" s="140">
        <v>0.6</v>
      </c>
      <c r="W275" s="143" t="str">
        <f t="shared" si="27"/>
        <v>N/A</v>
      </c>
      <c r="X275" s="144">
        <f t="shared" si="28"/>
        <v>0</v>
      </c>
      <c r="Y275" s="143" t="str">
        <f t="shared" si="29"/>
        <v>N/A</v>
      </c>
    </row>
    <row r="276" spans="1:25" ht="15">
      <c r="A276" s="136">
        <v>268</v>
      </c>
      <c r="B276" s="136" t="str">
        <f t="shared" si="25"/>
        <v>455</v>
      </c>
      <c r="C276" s="136">
        <v>101455</v>
      </c>
      <c r="D276" s="136" t="s">
        <v>373</v>
      </c>
      <c r="E276" s="136">
        <v>101455</v>
      </c>
      <c r="F276" s="137" t="s">
        <v>127</v>
      </c>
      <c r="G276" s="139" t="s">
        <v>57</v>
      </c>
      <c r="H276" s="139">
        <v>0</v>
      </c>
      <c r="I276" s="140">
        <f t="shared" si="26"/>
        <v>-2081.9</v>
      </c>
      <c r="J276" s="141"/>
      <c r="K276" s="142">
        <v>0</v>
      </c>
      <c r="L276" s="142">
        <v>0</v>
      </c>
      <c r="M276" s="142">
        <v>0</v>
      </c>
      <c r="N276" s="142">
        <v>0</v>
      </c>
      <c r="O276" s="142">
        <v>0</v>
      </c>
      <c r="P276" s="142">
        <v>0</v>
      </c>
      <c r="Q276" s="142">
        <v>0</v>
      </c>
      <c r="R276" s="140">
        <f t="shared" si="24"/>
        <v>0</v>
      </c>
      <c r="T276" s="140">
        <v>0</v>
      </c>
      <c r="U276" s="140">
        <v>2081.9</v>
      </c>
      <c r="W276" s="143" t="str">
        <f t="shared" si="27"/>
        <v>N/A</v>
      </c>
      <c r="X276" s="144">
        <f t="shared" si="28"/>
        <v>0</v>
      </c>
      <c r="Y276" s="143" t="str">
        <f t="shared" si="29"/>
        <v>N/A</v>
      </c>
    </row>
    <row r="277" spans="1:25" ht="15">
      <c r="A277" s="136">
        <v>269</v>
      </c>
      <c r="B277" s="136" t="str">
        <f t="shared" si="25"/>
        <v>456</v>
      </c>
      <c r="C277" s="136">
        <v>101456</v>
      </c>
      <c r="D277" s="136" t="s">
        <v>374</v>
      </c>
      <c r="E277" s="136">
        <v>101456</v>
      </c>
      <c r="F277" s="137" t="s">
        <v>127</v>
      </c>
      <c r="G277" s="139" t="s">
        <v>57</v>
      </c>
      <c r="H277" s="139">
        <v>0</v>
      </c>
      <c r="I277" s="140">
        <f t="shared" si="26"/>
        <v>3529.9</v>
      </c>
      <c r="J277" s="141"/>
      <c r="K277" s="142">
        <v>3528</v>
      </c>
      <c r="L277" s="142">
        <v>1.9</v>
      </c>
      <c r="M277" s="142">
        <v>0</v>
      </c>
      <c r="N277" s="142">
        <v>0</v>
      </c>
      <c r="O277" s="142">
        <v>0</v>
      </c>
      <c r="P277" s="142">
        <v>0</v>
      </c>
      <c r="Q277" s="142">
        <v>0</v>
      </c>
      <c r="R277" s="140">
        <f t="shared" si="24"/>
        <v>3529.9</v>
      </c>
      <c r="T277" s="140">
        <v>3529.9</v>
      </c>
      <c r="U277" s="140">
        <v>0</v>
      </c>
      <c r="W277" s="143">
        <f t="shared" si="27"/>
        <v>-3529.9</v>
      </c>
      <c r="X277" s="144">
        <f t="shared" si="28"/>
        <v>0</v>
      </c>
      <c r="Y277" s="143">
        <f t="shared" si="29"/>
        <v>-3529.9</v>
      </c>
    </row>
    <row r="278" spans="1:25" ht="15">
      <c r="A278" s="136">
        <v>270</v>
      </c>
      <c r="B278" s="136" t="str">
        <f t="shared" si="25"/>
        <v>457</v>
      </c>
      <c r="C278" s="136">
        <v>101457</v>
      </c>
      <c r="D278" s="136" t="s">
        <v>375</v>
      </c>
      <c r="E278" s="136">
        <v>101457</v>
      </c>
      <c r="F278" s="137" t="s">
        <v>102</v>
      </c>
      <c r="G278" s="139" t="s">
        <v>57</v>
      </c>
      <c r="H278" s="139">
        <v>0</v>
      </c>
      <c r="I278" s="140">
        <f t="shared" si="26"/>
        <v>-352.5</v>
      </c>
      <c r="J278" s="141"/>
      <c r="K278" s="142">
        <v>0</v>
      </c>
      <c r="L278" s="142">
        <v>0</v>
      </c>
      <c r="M278" s="142">
        <v>0</v>
      </c>
      <c r="N278" s="142">
        <v>0</v>
      </c>
      <c r="O278" s="142">
        <v>0</v>
      </c>
      <c r="P278" s="142">
        <v>0</v>
      </c>
      <c r="Q278" s="142">
        <v>0</v>
      </c>
      <c r="R278" s="140">
        <f t="shared" si="24"/>
        <v>0</v>
      </c>
      <c r="T278" s="140">
        <v>0</v>
      </c>
      <c r="U278" s="140">
        <v>352.5</v>
      </c>
      <c r="W278" s="143" t="str">
        <f t="shared" si="27"/>
        <v>N/A</v>
      </c>
      <c r="X278" s="144">
        <f t="shared" si="28"/>
        <v>0</v>
      </c>
      <c r="Y278" s="143" t="str">
        <f t="shared" si="29"/>
        <v>N/A</v>
      </c>
    </row>
    <row r="279" spans="1:25" ht="15">
      <c r="A279" s="136">
        <v>271</v>
      </c>
      <c r="B279" s="136" t="str">
        <f t="shared" si="25"/>
        <v>459</v>
      </c>
      <c r="C279" s="136">
        <v>101459</v>
      </c>
      <c r="D279" s="136" t="s">
        <v>376</v>
      </c>
      <c r="E279" s="136">
        <v>101459</v>
      </c>
      <c r="F279" s="137" t="s">
        <v>102</v>
      </c>
      <c r="G279" s="139" t="s">
        <v>57</v>
      </c>
      <c r="H279" s="139">
        <v>0</v>
      </c>
      <c r="I279" s="140">
        <f t="shared" si="26"/>
        <v>-0.8</v>
      </c>
      <c r="J279" s="141"/>
      <c r="K279" s="142">
        <v>0</v>
      </c>
      <c r="L279" s="142">
        <v>0</v>
      </c>
      <c r="M279" s="142">
        <v>0</v>
      </c>
      <c r="N279" s="142">
        <v>0</v>
      </c>
      <c r="O279" s="142">
        <v>0</v>
      </c>
      <c r="P279" s="142">
        <v>0</v>
      </c>
      <c r="Q279" s="142">
        <v>0</v>
      </c>
      <c r="R279" s="140">
        <f t="shared" si="24"/>
        <v>0</v>
      </c>
      <c r="T279" s="140">
        <v>0</v>
      </c>
      <c r="U279" s="140">
        <v>0.8</v>
      </c>
      <c r="W279" s="143" t="str">
        <f t="shared" si="27"/>
        <v>N/A</v>
      </c>
      <c r="X279" s="144">
        <f t="shared" si="28"/>
        <v>0</v>
      </c>
      <c r="Y279" s="143" t="str">
        <f t="shared" si="29"/>
        <v>N/A</v>
      </c>
    </row>
    <row r="280" spans="1:25" ht="15">
      <c r="A280" s="136">
        <v>272</v>
      </c>
      <c r="B280" s="136" t="str">
        <f t="shared" si="25"/>
        <v>463</v>
      </c>
      <c r="C280" s="136">
        <v>101463</v>
      </c>
      <c r="D280" s="136" t="s">
        <v>377</v>
      </c>
      <c r="E280" s="136">
        <v>101463</v>
      </c>
      <c r="F280" s="137" t="s">
        <v>127</v>
      </c>
      <c r="G280" s="139" t="s">
        <v>57</v>
      </c>
      <c r="H280" s="139">
        <v>0</v>
      </c>
      <c r="I280" s="140">
        <f t="shared" si="26"/>
        <v>0.7</v>
      </c>
      <c r="J280" s="141"/>
      <c r="K280" s="142">
        <v>0</v>
      </c>
      <c r="L280" s="142">
        <v>0</v>
      </c>
      <c r="M280" s="142">
        <v>0</v>
      </c>
      <c r="N280" s="142">
        <v>0</v>
      </c>
      <c r="O280" s="142">
        <v>0.7</v>
      </c>
      <c r="P280" s="142">
        <v>0</v>
      </c>
      <c r="Q280" s="142">
        <v>0</v>
      </c>
      <c r="R280" s="140">
        <f t="shared" si="24"/>
        <v>0.7</v>
      </c>
      <c r="T280" s="140">
        <v>0.7</v>
      </c>
      <c r="U280" s="140">
        <v>0</v>
      </c>
      <c r="W280" s="143">
        <f t="shared" si="27"/>
        <v>-0.7</v>
      </c>
      <c r="X280" s="144">
        <f t="shared" si="28"/>
        <v>0</v>
      </c>
      <c r="Y280" s="143">
        <f t="shared" si="29"/>
        <v>-0.7</v>
      </c>
    </row>
    <row r="281" spans="1:25" ht="15">
      <c r="A281" s="136">
        <v>273</v>
      </c>
      <c r="B281" s="136" t="str">
        <f t="shared" si="25"/>
        <v>464</v>
      </c>
      <c r="C281" s="136">
        <v>101464</v>
      </c>
      <c r="D281" s="136" t="s">
        <v>378</v>
      </c>
      <c r="E281" s="136">
        <v>101464</v>
      </c>
      <c r="F281" s="137" t="s">
        <v>127</v>
      </c>
      <c r="G281" s="139" t="s">
        <v>57</v>
      </c>
      <c r="H281" s="139">
        <v>0</v>
      </c>
      <c r="I281" s="140">
        <f t="shared" si="26"/>
        <v>0.25</v>
      </c>
      <c r="J281" s="141"/>
      <c r="K281" s="142">
        <v>0</v>
      </c>
      <c r="L281" s="142">
        <v>0</v>
      </c>
      <c r="M281" s="142">
        <v>0</v>
      </c>
      <c r="N281" s="142">
        <v>0</v>
      </c>
      <c r="O281" s="142">
        <v>0</v>
      </c>
      <c r="P281" s="142">
        <v>0.25</v>
      </c>
      <c r="Q281" s="142">
        <v>0</v>
      </c>
      <c r="R281" s="140">
        <f t="shared" si="24"/>
        <v>0.25</v>
      </c>
      <c r="T281" s="140">
        <v>0.25</v>
      </c>
      <c r="U281" s="140">
        <v>0</v>
      </c>
      <c r="W281" s="143">
        <f t="shared" si="27"/>
        <v>-0.25</v>
      </c>
      <c r="X281" s="144">
        <f t="shared" si="28"/>
        <v>0</v>
      </c>
      <c r="Y281" s="143">
        <f t="shared" si="29"/>
        <v>-0.25</v>
      </c>
    </row>
    <row r="282" spans="1:25" ht="15">
      <c r="A282" s="136">
        <v>274</v>
      </c>
      <c r="B282" s="136" t="str">
        <f t="shared" si="25"/>
        <v>465</v>
      </c>
      <c r="C282" s="136">
        <v>101465</v>
      </c>
      <c r="D282" s="136" t="s">
        <v>379</v>
      </c>
      <c r="E282" s="136">
        <v>101465</v>
      </c>
      <c r="F282" s="137" t="s">
        <v>102</v>
      </c>
      <c r="G282" s="139" t="s">
        <v>57</v>
      </c>
      <c r="H282" s="139">
        <v>0</v>
      </c>
      <c r="I282" s="140">
        <f t="shared" si="26"/>
        <v>-1.8</v>
      </c>
      <c r="J282" s="141"/>
      <c r="K282" s="142">
        <v>0</v>
      </c>
      <c r="L282" s="142">
        <v>0</v>
      </c>
      <c r="M282" s="142">
        <v>0</v>
      </c>
      <c r="N282" s="142">
        <v>0</v>
      </c>
      <c r="O282" s="142">
        <v>0</v>
      </c>
      <c r="P282" s="142">
        <v>0</v>
      </c>
      <c r="Q282" s="142">
        <v>0</v>
      </c>
      <c r="R282" s="140">
        <f t="shared" si="24"/>
        <v>0</v>
      </c>
      <c r="T282" s="140">
        <v>0</v>
      </c>
      <c r="U282" s="140">
        <v>1.8</v>
      </c>
      <c r="W282" s="143" t="str">
        <f t="shared" si="27"/>
        <v>N/A</v>
      </c>
      <c r="X282" s="144">
        <f t="shared" si="28"/>
        <v>0</v>
      </c>
      <c r="Y282" s="143" t="str">
        <f t="shared" si="29"/>
        <v>N/A</v>
      </c>
    </row>
    <row r="283" spans="1:25" ht="15">
      <c r="A283" s="136">
        <v>275</v>
      </c>
      <c r="B283" s="136" t="str">
        <f t="shared" si="25"/>
        <v>466</v>
      </c>
      <c r="C283" s="136">
        <v>101466</v>
      </c>
      <c r="D283" s="136" t="s">
        <v>380</v>
      </c>
      <c r="E283" s="136">
        <v>101466</v>
      </c>
      <c r="F283" s="137" t="s">
        <v>102</v>
      </c>
      <c r="G283" s="139" t="s">
        <v>57</v>
      </c>
      <c r="H283" s="139">
        <v>0</v>
      </c>
      <c r="I283" s="140">
        <f t="shared" si="26"/>
        <v>-2</v>
      </c>
      <c r="J283" s="141"/>
      <c r="K283" s="142">
        <v>0</v>
      </c>
      <c r="L283" s="142">
        <v>0</v>
      </c>
      <c r="M283" s="142">
        <v>0</v>
      </c>
      <c r="N283" s="142">
        <v>0</v>
      </c>
      <c r="O283" s="142">
        <v>0</v>
      </c>
      <c r="P283" s="142">
        <v>0</v>
      </c>
      <c r="Q283" s="142">
        <v>0</v>
      </c>
      <c r="R283" s="140">
        <f t="shared" si="24"/>
        <v>0</v>
      </c>
      <c r="T283" s="140">
        <v>0</v>
      </c>
      <c r="U283" s="140">
        <v>2</v>
      </c>
      <c r="W283" s="143" t="str">
        <f t="shared" si="27"/>
        <v>N/A</v>
      </c>
      <c r="X283" s="144">
        <f t="shared" si="28"/>
        <v>0</v>
      </c>
      <c r="Y283" s="143" t="str">
        <f t="shared" si="29"/>
        <v>N/A</v>
      </c>
    </row>
    <row r="284" spans="1:25" ht="15">
      <c r="A284" s="136">
        <v>276</v>
      </c>
      <c r="B284" s="136" t="str">
        <f t="shared" si="25"/>
        <v>467</v>
      </c>
      <c r="C284" s="136">
        <v>101467</v>
      </c>
      <c r="D284" s="136" t="s">
        <v>381</v>
      </c>
      <c r="E284" s="136">
        <v>101467</v>
      </c>
      <c r="F284" s="137" t="s">
        <v>102</v>
      </c>
      <c r="G284" s="139" t="s">
        <v>57</v>
      </c>
      <c r="H284" s="139">
        <v>0</v>
      </c>
      <c r="I284" s="140">
        <f t="shared" si="26"/>
        <v>-48.5</v>
      </c>
      <c r="J284" s="141"/>
      <c r="K284" s="142">
        <v>0</v>
      </c>
      <c r="L284" s="142">
        <v>0</v>
      </c>
      <c r="M284" s="142">
        <v>0</v>
      </c>
      <c r="N284" s="142">
        <v>0</v>
      </c>
      <c r="O284" s="142">
        <v>0</v>
      </c>
      <c r="P284" s="142">
        <v>0</v>
      </c>
      <c r="Q284" s="142">
        <v>0</v>
      </c>
      <c r="R284" s="140">
        <f t="shared" si="24"/>
        <v>0</v>
      </c>
      <c r="T284" s="140">
        <v>0</v>
      </c>
      <c r="U284" s="140">
        <v>48.5</v>
      </c>
      <c r="W284" s="143" t="str">
        <f t="shared" si="27"/>
        <v>N/A</v>
      </c>
      <c r="X284" s="144">
        <f t="shared" si="28"/>
        <v>0</v>
      </c>
      <c r="Y284" s="143" t="str">
        <f t="shared" si="29"/>
        <v>N/A</v>
      </c>
    </row>
    <row r="285" spans="1:25" ht="15">
      <c r="A285" s="136">
        <v>277</v>
      </c>
      <c r="B285" s="136" t="str">
        <f t="shared" si="25"/>
        <v>468</v>
      </c>
      <c r="C285" s="136">
        <v>101468</v>
      </c>
      <c r="D285" s="136" t="s">
        <v>382</v>
      </c>
      <c r="E285" s="136">
        <v>101468</v>
      </c>
      <c r="F285" s="137" t="s">
        <v>102</v>
      </c>
      <c r="G285" s="139" t="s">
        <v>57</v>
      </c>
      <c r="H285" s="139">
        <v>0</v>
      </c>
      <c r="I285" s="140">
        <f t="shared" si="26"/>
        <v>-0.4</v>
      </c>
      <c r="J285" s="141"/>
      <c r="K285" s="142">
        <v>0</v>
      </c>
      <c r="L285" s="142">
        <v>0</v>
      </c>
      <c r="M285" s="142">
        <v>0</v>
      </c>
      <c r="N285" s="142">
        <v>0</v>
      </c>
      <c r="O285" s="142">
        <v>0</v>
      </c>
      <c r="P285" s="142">
        <v>0</v>
      </c>
      <c r="Q285" s="142">
        <v>0</v>
      </c>
      <c r="R285" s="140">
        <f t="shared" si="24"/>
        <v>0</v>
      </c>
      <c r="T285" s="140">
        <v>0</v>
      </c>
      <c r="U285" s="140">
        <v>0.4</v>
      </c>
      <c r="W285" s="143" t="str">
        <f t="shared" si="27"/>
        <v>N/A</v>
      </c>
      <c r="X285" s="144">
        <f t="shared" si="28"/>
        <v>0</v>
      </c>
      <c r="Y285" s="143" t="str">
        <f t="shared" si="29"/>
        <v>N/A</v>
      </c>
    </row>
    <row r="286" spans="1:25" ht="15">
      <c r="A286" s="136">
        <v>278</v>
      </c>
      <c r="B286" s="136" t="str">
        <f t="shared" si="25"/>
        <v>469</v>
      </c>
      <c r="C286" s="136">
        <v>101469</v>
      </c>
      <c r="D286" s="136" t="s">
        <v>383</v>
      </c>
      <c r="E286" s="136">
        <v>101469</v>
      </c>
      <c r="F286" s="137" t="s">
        <v>102</v>
      </c>
      <c r="G286" s="139" t="s">
        <v>57</v>
      </c>
      <c r="H286" s="139">
        <v>0</v>
      </c>
      <c r="I286" s="140">
        <f t="shared" si="26"/>
        <v>-0.2</v>
      </c>
      <c r="J286" s="141"/>
      <c r="K286" s="142">
        <v>0</v>
      </c>
      <c r="L286" s="142">
        <v>0</v>
      </c>
      <c r="M286" s="142">
        <v>0</v>
      </c>
      <c r="N286" s="142">
        <v>0</v>
      </c>
      <c r="O286" s="142">
        <v>0</v>
      </c>
      <c r="P286" s="142">
        <v>0</v>
      </c>
      <c r="Q286" s="142">
        <v>0</v>
      </c>
      <c r="R286" s="140">
        <f t="shared" si="24"/>
        <v>0</v>
      </c>
      <c r="T286" s="140">
        <v>0</v>
      </c>
      <c r="U286" s="140">
        <v>0.2</v>
      </c>
      <c r="W286" s="143" t="str">
        <f t="shared" si="27"/>
        <v>N/A</v>
      </c>
      <c r="X286" s="144">
        <f t="shared" si="28"/>
        <v>0</v>
      </c>
      <c r="Y286" s="143" t="str">
        <f t="shared" si="29"/>
        <v>N/A</v>
      </c>
    </row>
    <row r="287" spans="1:25" ht="15">
      <c r="A287" s="136">
        <v>279</v>
      </c>
      <c r="B287" s="136" t="str">
        <f t="shared" si="25"/>
        <v>471</v>
      </c>
      <c r="C287" s="136">
        <v>101471</v>
      </c>
      <c r="D287" s="136" t="s">
        <v>384</v>
      </c>
      <c r="E287" s="136">
        <v>101471</v>
      </c>
      <c r="F287" s="137" t="s">
        <v>102</v>
      </c>
      <c r="G287" s="139" t="s">
        <v>57</v>
      </c>
      <c r="H287" s="139">
        <v>0</v>
      </c>
      <c r="I287" s="140">
        <f t="shared" si="26"/>
        <v>-895.8</v>
      </c>
      <c r="J287" s="141"/>
      <c r="K287" s="142">
        <v>0</v>
      </c>
      <c r="L287" s="142">
        <v>0</v>
      </c>
      <c r="M287" s="142">
        <v>0</v>
      </c>
      <c r="N287" s="142">
        <v>0</v>
      </c>
      <c r="O287" s="142">
        <v>0</v>
      </c>
      <c r="P287" s="142">
        <v>0</v>
      </c>
      <c r="Q287" s="142">
        <v>0</v>
      </c>
      <c r="R287" s="140">
        <f t="shared" si="24"/>
        <v>0</v>
      </c>
      <c r="T287" s="140">
        <v>0</v>
      </c>
      <c r="U287" s="140">
        <v>895.8</v>
      </c>
      <c r="W287" s="143" t="str">
        <f t="shared" si="27"/>
        <v>N/A</v>
      </c>
      <c r="X287" s="144">
        <f t="shared" si="28"/>
        <v>0</v>
      </c>
      <c r="Y287" s="143" t="str">
        <f t="shared" si="29"/>
        <v>N/A</v>
      </c>
    </row>
    <row r="288" spans="1:25" ht="15">
      <c r="A288" s="136">
        <v>280</v>
      </c>
      <c r="B288" s="136" t="str">
        <f t="shared" si="25"/>
        <v>472</v>
      </c>
      <c r="C288" s="136">
        <v>101472</v>
      </c>
      <c r="D288" s="136" t="s">
        <v>385</v>
      </c>
      <c r="E288" s="136">
        <v>101472</v>
      </c>
      <c r="F288" s="137" t="s">
        <v>102</v>
      </c>
      <c r="G288" s="139" t="s">
        <v>57</v>
      </c>
      <c r="H288" s="139">
        <v>0</v>
      </c>
      <c r="I288" s="140">
        <f t="shared" si="26"/>
        <v>-1358.6</v>
      </c>
      <c r="J288" s="141"/>
      <c r="K288" s="142">
        <v>0</v>
      </c>
      <c r="L288" s="142">
        <v>0</v>
      </c>
      <c r="M288" s="142">
        <v>0</v>
      </c>
      <c r="N288" s="142">
        <v>0</v>
      </c>
      <c r="O288" s="142">
        <v>0</v>
      </c>
      <c r="P288" s="142">
        <v>0</v>
      </c>
      <c r="Q288" s="142">
        <v>0</v>
      </c>
      <c r="R288" s="140">
        <f t="shared" si="24"/>
        <v>0</v>
      </c>
      <c r="T288" s="140">
        <v>0</v>
      </c>
      <c r="U288" s="140">
        <v>1358.6</v>
      </c>
      <c r="W288" s="143" t="str">
        <f t="shared" si="27"/>
        <v>N/A</v>
      </c>
      <c r="X288" s="144">
        <f t="shared" si="28"/>
        <v>0</v>
      </c>
      <c r="Y288" s="143" t="str">
        <f t="shared" si="29"/>
        <v>N/A</v>
      </c>
    </row>
    <row r="289" spans="1:25" ht="15">
      <c r="A289" s="136">
        <v>281</v>
      </c>
      <c r="B289" s="136" t="str">
        <f t="shared" si="25"/>
        <v>474</v>
      </c>
      <c r="C289" s="136">
        <v>101474</v>
      </c>
      <c r="D289" s="136" t="s">
        <v>386</v>
      </c>
      <c r="E289" s="136">
        <v>101474</v>
      </c>
      <c r="F289" s="137" t="s">
        <v>127</v>
      </c>
      <c r="G289" s="139" t="s">
        <v>57</v>
      </c>
      <c r="H289" s="139">
        <v>0</v>
      </c>
      <c r="I289" s="140">
        <f t="shared" si="26"/>
        <v>1520.35</v>
      </c>
      <c r="J289" s="141"/>
      <c r="K289" s="142">
        <v>1520.35</v>
      </c>
      <c r="L289" s="142">
        <v>0</v>
      </c>
      <c r="M289" s="142">
        <v>0</v>
      </c>
      <c r="N289" s="142">
        <v>0</v>
      </c>
      <c r="O289" s="142">
        <v>0</v>
      </c>
      <c r="P289" s="142">
        <v>0</v>
      </c>
      <c r="Q289" s="142">
        <v>0</v>
      </c>
      <c r="R289" s="140">
        <f t="shared" si="24"/>
        <v>1520.35</v>
      </c>
      <c r="T289" s="140">
        <v>1520.35</v>
      </c>
      <c r="U289" s="140">
        <v>0</v>
      </c>
      <c r="W289" s="143">
        <f t="shared" si="27"/>
        <v>-1520.35</v>
      </c>
      <c r="X289" s="144">
        <f t="shared" si="28"/>
        <v>0</v>
      </c>
      <c r="Y289" s="143">
        <f t="shared" si="29"/>
        <v>-1520.35</v>
      </c>
    </row>
    <row r="290" spans="1:25" ht="15">
      <c r="A290" s="136">
        <v>282</v>
      </c>
      <c r="B290" s="136" t="str">
        <f t="shared" si="25"/>
        <v>476</v>
      </c>
      <c r="C290" s="136">
        <v>101476</v>
      </c>
      <c r="D290" s="136" t="s">
        <v>387</v>
      </c>
      <c r="E290" s="136">
        <v>101476</v>
      </c>
      <c r="F290" s="137" t="s">
        <v>127</v>
      </c>
      <c r="G290" s="139" t="s">
        <v>57</v>
      </c>
      <c r="H290" s="139">
        <v>0</v>
      </c>
      <c r="I290" s="140">
        <f t="shared" si="26"/>
        <v>-0.55000000000000004</v>
      </c>
      <c r="J290" s="141"/>
      <c r="K290" s="142">
        <v>0</v>
      </c>
      <c r="L290" s="142">
        <v>0</v>
      </c>
      <c r="M290" s="142">
        <v>0</v>
      </c>
      <c r="N290" s="142">
        <v>0</v>
      </c>
      <c r="O290" s="142">
        <v>0</v>
      </c>
      <c r="P290" s="142">
        <v>0</v>
      </c>
      <c r="Q290" s="142">
        <v>0</v>
      </c>
      <c r="R290" s="140">
        <f t="shared" si="24"/>
        <v>0</v>
      </c>
      <c r="T290" s="140">
        <v>0</v>
      </c>
      <c r="U290" s="140">
        <v>0.55000000000000004</v>
      </c>
      <c r="W290" s="143" t="str">
        <f t="shared" si="27"/>
        <v>N/A</v>
      </c>
      <c r="X290" s="144">
        <f t="shared" si="28"/>
        <v>0</v>
      </c>
      <c r="Y290" s="143" t="str">
        <f t="shared" si="29"/>
        <v>N/A</v>
      </c>
    </row>
    <row r="291" spans="1:25" ht="15">
      <c r="A291" s="136">
        <v>283</v>
      </c>
      <c r="B291" s="136" t="str">
        <f t="shared" si="25"/>
        <v>478</v>
      </c>
      <c r="C291" s="136">
        <v>101478</v>
      </c>
      <c r="D291" s="136" t="s">
        <v>388</v>
      </c>
      <c r="E291" s="136">
        <v>101478</v>
      </c>
      <c r="F291" s="137" t="s">
        <v>102</v>
      </c>
      <c r="G291" s="139" t="s">
        <v>57</v>
      </c>
      <c r="H291" s="139">
        <v>0</v>
      </c>
      <c r="I291" s="140">
        <f t="shared" si="26"/>
        <v>0.4</v>
      </c>
      <c r="J291" s="141"/>
      <c r="K291" s="142">
        <v>0</v>
      </c>
      <c r="L291" s="142">
        <v>0</v>
      </c>
      <c r="M291" s="142">
        <v>0</v>
      </c>
      <c r="N291" s="142">
        <v>0</v>
      </c>
      <c r="O291" s="142">
        <v>0</v>
      </c>
      <c r="P291" s="142">
        <v>0.4</v>
      </c>
      <c r="Q291" s="142">
        <v>0</v>
      </c>
      <c r="R291" s="140">
        <f t="shared" si="24"/>
        <v>0.4</v>
      </c>
      <c r="T291" s="140">
        <v>0.4</v>
      </c>
      <c r="U291" s="140">
        <v>0</v>
      </c>
      <c r="W291" s="143">
        <f t="shared" si="27"/>
        <v>-0.4</v>
      </c>
      <c r="X291" s="144">
        <f t="shared" si="28"/>
        <v>0</v>
      </c>
      <c r="Y291" s="143">
        <f t="shared" si="29"/>
        <v>-0.4</v>
      </c>
    </row>
    <row r="292" spans="1:25" ht="15">
      <c r="A292" s="136">
        <v>284</v>
      </c>
      <c r="B292" s="136" t="str">
        <f t="shared" si="25"/>
        <v>483</v>
      </c>
      <c r="C292" s="136">
        <v>101483</v>
      </c>
      <c r="D292" s="136" t="s">
        <v>389</v>
      </c>
      <c r="E292" s="136">
        <v>101483</v>
      </c>
      <c r="F292" s="137" t="s">
        <v>102</v>
      </c>
      <c r="G292" s="139" t="s">
        <v>57</v>
      </c>
      <c r="H292" s="139">
        <v>0</v>
      </c>
      <c r="I292" s="140">
        <f t="shared" si="26"/>
        <v>-0.6</v>
      </c>
      <c r="J292" s="141"/>
      <c r="K292" s="142">
        <v>0</v>
      </c>
      <c r="L292" s="142">
        <v>0</v>
      </c>
      <c r="M292" s="142">
        <v>0</v>
      </c>
      <c r="N292" s="142">
        <v>0</v>
      </c>
      <c r="O292" s="142">
        <v>0</v>
      </c>
      <c r="P292" s="142">
        <v>0</v>
      </c>
      <c r="Q292" s="142">
        <v>0</v>
      </c>
      <c r="R292" s="140">
        <f t="shared" si="24"/>
        <v>0</v>
      </c>
      <c r="T292" s="140">
        <v>0</v>
      </c>
      <c r="U292" s="140">
        <v>0.6</v>
      </c>
      <c r="W292" s="143" t="str">
        <f t="shared" si="27"/>
        <v>N/A</v>
      </c>
      <c r="X292" s="144">
        <f t="shared" si="28"/>
        <v>0</v>
      </c>
      <c r="Y292" s="143" t="str">
        <f t="shared" si="29"/>
        <v>N/A</v>
      </c>
    </row>
    <row r="293" spans="1:25" ht="15">
      <c r="A293" s="136">
        <v>285</v>
      </c>
      <c r="B293" s="136" t="str">
        <f t="shared" si="25"/>
        <v>486</v>
      </c>
      <c r="C293" s="136">
        <v>101486</v>
      </c>
      <c r="D293" s="136" t="s">
        <v>390</v>
      </c>
      <c r="E293" s="136">
        <v>101486</v>
      </c>
      <c r="F293" s="137" t="s">
        <v>102</v>
      </c>
      <c r="G293" s="139" t="s">
        <v>57</v>
      </c>
      <c r="H293" s="139">
        <v>0</v>
      </c>
      <c r="I293" s="140">
        <f t="shared" si="26"/>
        <v>-2.4</v>
      </c>
      <c r="J293" s="141"/>
      <c r="K293" s="142">
        <v>0</v>
      </c>
      <c r="L293" s="142">
        <v>0</v>
      </c>
      <c r="M293" s="142">
        <v>0</v>
      </c>
      <c r="N293" s="142">
        <v>0</v>
      </c>
      <c r="O293" s="142">
        <v>0</v>
      </c>
      <c r="P293" s="142">
        <v>0</v>
      </c>
      <c r="Q293" s="142">
        <v>0</v>
      </c>
      <c r="R293" s="140">
        <f t="shared" si="24"/>
        <v>0</v>
      </c>
      <c r="T293" s="140">
        <v>0</v>
      </c>
      <c r="U293" s="140">
        <v>2.4</v>
      </c>
      <c r="W293" s="143" t="str">
        <f t="shared" si="27"/>
        <v>N/A</v>
      </c>
      <c r="X293" s="144">
        <f t="shared" si="28"/>
        <v>0</v>
      </c>
      <c r="Y293" s="143" t="str">
        <f t="shared" si="29"/>
        <v>N/A</v>
      </c>
    </row>
    <row r="294" spans="1:25" ht="15">
      <c r="A294" s="136">
        <v>286</v>
      </c>
      <c r="B294" s="136" t="str">
        <f t="shared" si="25"/>
        <v>487</v>
      </c>
      <c r="C294" s="136">
        <v>101487</v>
      </c>
      <c r="D294" s="136" t="s">
        <v>391</v>
      </c>
      <c r="E294" s="136">
        <v>101487</v>
      </c>
      <c r="F294" s="137" t="s">
        <v>102</v>
      </c>
      <c r="G294" s="139" t="s">
        <v>57</v>
      </c>
      <c r="H294" s="139">
        <v>0</v>
      </c>
      <c r="I294" s="140">
        <f t="shared" si="26"/>
        <v>-0.2</v>
      </c>
      <c r="J294" s="141"/>
      <c r="K294" s="142">
        <v>0</v>
      </c>
      <c r="L294" s="142">
        <v>0</v>
      </c>
      <c r="M294" s="142">
        <v>0</v>
      </c>
      <c r="N294" s="142">
        <v>0</v>
      </c>
      <c r="O294" s="142">
        <v>0</v>
      </c>
      <c r="P294" s="142">
        <v>0</v>
      </c>
      <c r="Q294" s="142">
        <v>0</v>
      </c>
      <c r="R294" s="140">
        <f t="shared" si="24"/>
        <v>0</v>
      </c>
      <c r="T294" s="140">
        <v>0</v>
      </c>
      <c r="U294" s="140">
        <v>0.2</v>
      </c>
      <c r="W294" s="143" t="str">
        <f t="shared" si="27"/>
        <v>N/A</v>
      </c>
      <c r="X294" s="144">
        <f t="shared" si="28"/>
        <v>0</v>
      </c>
      <c r="Y294" s="143" t="str">
        <f t="shared" si="29"/>
        <v>N/A</v>
      </c>
    </row>
    <row r="295" spans="1:25" ht="15">
      <c r="A295" s="136">
        <v>287</v>
      </c>
      <c r="B295" s="136" t="str">
        <f t="shared" si="25"/>
        <v>488</v>
      </c>
      <c r="C295" s="136">
        <v>101488</v>
      </c>
      <c r="D295" s="136" t="s">
        <v>392</v>
      </c>
      <c r="E295" s="136">
        <v>101488</v>
      </c>
      <c r="F295" s="137" t="s">
        <v>102</v>
      </c>
      <c r="G295" s="139" t="s">
        <v>57</v>
      </c>
      <c r="H295" s="139">
        <v>0</v>
      </c>
      <c r="I295" s="140">
        <f t="shared" si="26"/>
        <v>-0.4</v>
      </c>
      <c r="J295" s="141"/>
      <c r="K295" s="142">
        <v>0</v>
      </c>
      <c r="L295" s="142">
        <v>0</v>
      </c>
      <c r="M295" s="142">
        <v>0</v>
      </c>
      <c r="N295" s="142">
        <v>0</v>
      </c>
      <c r="O295" s="142">
        <v>0</v>
      </c>
      <c r="P295" s="142">
        <v>0</v>
      </c>
      <c r="Q295" s="142">
        <v>0</v>
      </c>
      <c r="R295" s="140">
        <f t="shared" si="24"/>
        <v>0</v>
      </c>
      <c r="T295" s="140">
        <v>0</v>
      </c>
      <c r="U295" s="140">
        <v>0.4</v>
      </c>
      <c r="W295" s="143" t="str">
        <f t="shared" si="27"/>
        <v>N/A</v>
      </c>
      <c r="X295" s="144">
        <f t="shared" si="28"/>
        <v>0</v>
      </c>
      <c r="Y295" s="143" t="str">
        <f t="shared" si="29"/>
        <v>N/A</v>
      </c>
    </row>
    <row r="296" spans="1:25" ht="15">
      <c r="A296" s="136">
        <v>288</v>
      </c>
      <c r="B296" s="136" t="str">
        <f t="shared" si="25"/>
        <v>490</v>
      </c>
      <c r="C296" s="136">
        <v>101490</v>
      </c>
      <c r="D296" s="136" t="s">
        <v>393</v>
      </c>
      <c r="E296" s="136">
        <v>101490</v>
      </c>
      <c r="F296" s="137" t="s">
        <v>102</v>
      </c>
      <c r="G296" s="139" t="s">
        <v>57</v>
      </c>
      <c r="H296" s="139">
        <v>0</v>
      </c>
      <c r="I296" s="140">
        <f t="shared" si="26"/>
        <v>-3440</v>
      </c>
      <c r="J296" s="141"/>
      <c r="K296" s="142">
        <v>0</v>
      </c>
      <c r="L296" s="142">
        <v>0</v>
      </c>
      <c r="M296" s="142">
        <v>0</v>
      </c>
      <c r="N296" s="142">
        <v>0</v>
      </c>
      <c r="O296" s="142">
        <v>0</v>
      </c>
      <c r="P296" s="142">
        <v>0</v>
      </c>
      <c r="Q296" s="142">
        <v>0</v>
      </c>
      <c r="R296" s="140">
        <f t="shared" si="24"/>
        <v>0</v>
      </c>
      <c r="T296" s="140">
        <v>0</v>
      </c>
      <c r="U296" s="140">
        <v>3440</v>
      </c>
      <c r="W296" s="143" t="str">
        <f t="shared" si="27"/>
        <v>N/A</v>
      </c>
      <c r="X296" s="144">
        <f t="shared" si="28"/>
        <v>0</v>
      </c>
      <c r="Y296" s="143" t="str">
        <f t="shared" si="29"/>
        <v>N/A</v>
      </c>
    </row>
    <row r="297" spans="1:25" ht="15">
      <c r="A297" s="136">
        <v>289</v>
      </c>
      <c r="B297" s="136" t="str">
        <f t="shared" si="25"/>
        <v>494</v>
      </c>
      <c r="C297" s="136">
        <v>101494</v>
      </c>
      <c r="D297" s="136" t="s">
        <v>394</v>
      </c>
      <c r="E297" s="136">
        <v>101494</v>
      </c>
      <c r="F297" s="137" t="s">
        <v>102</v>
      </c>
      <c r="G297" s="139" t="s">
        <v>57</v>
      </c>
      <c r="H297" s="139">
        <v>0</v>
      </c>
      <c r="I297" s="140">
        <f t="shared" si="26"/>
        <v>-0.3</v>
      </c>
      <c r="J297" s="141"/>
      <c r="K297" s="142">
        <v>0</v>
      </c>
      <c r="L297" s="142">
        <v>0</v>
      </c>
      <c r="M297" s="142">
        <v>0</v>
      </c>
      <c r="N297" s="142">
        <v>0</v>
      </c>
      <c r="O297" s="142">
        <v>0</v>
      </c>
      <c r="P297" s="142">
        <v>0</v>
      </c>
      <c r="Q297" s="142">
        <v>0</v>
      </c>
      <c r="R297" s="140">
        <f t="shared" si="24"/>
        <v>0</v>
      </c>
      <c r="T297" s="140">
        <v>0</v>
      </c>
      <c r="U297" s="140">
        <v>0.3</v>
      </c>
      <c r="W297" s="143" t="str">
        <f t="shared" si="27"/>
        <v>N/A</v>
      </c>
      <c r="X297" s="144">
        <f t="shared" si="28"/>
        <v>0</v>
      </c>
      <c r="Y297" s="143" t="str">
        <f t="shared" si="29"/>
        <v>N/A</v>
      </c>
    </row>
    <row r="298" spans="1:25" ht="15">
      <c r="A298" s="136">
        <v>290</v>
      </c>
      <c r="B298" s="136" t="str">
        <f t="shared" si="25"/>
        <v>495</v>
      </c>
      <c r="C298" s="136">
        <v>101495</v>
      </c>
      <c r="D298" s="136" t="s">
        <v>395</v>
      </c>
      <c r="E298" s="136">
        <v>101495</v>
      </c>
      <c r="F298" s="137" t="s">
        <v>396</v>
      </c>
      <c r="G298" s="139" t="s">
        <v>57</v>
      </c>
      <c r="H298" s="139">
        <v>0</v>
      </c>
      <c r="I298" s="140">
        <f t="shared" si="26"/>
        <v>-0.7</v>
      </c>
      <c r="J298" s="141"/>
      <c r="K298" s="142">
        <v>0</v>
      </c>
      <c r="L298" s="142">
        <v>0</v>
      </c>
      <c r="M298" s="142">
        <v>0</v>
      </c>
      <c r="N298" s="142">
        <v>0</v>
      </c>
      <c r="O298" s="142">
        <v>0</v>
      </c>
      <c r="P298" s="142">
        <v>0</v>
      </c>
      <c r="Q298" s="142">
        <v>0</v>
      </c>
      <c r="R298" s="140">
        <f t="shared" si="24"/>
        <v>0</v>
      </c>
      <c r="T298" s="140">
        <v>0</v>
      </c>
      <c r="U298" s="140">
        <v>0.7</v>
      </c>
      <c r="W298" s="143" t="str">
        <f t="shared" si="27"/>
        <v>N/A</v>
      </c>
      <c r="X298" s="144">
        <f t="shared" si="28"/>
        <v>0</v>
      </c>
      <c r="Y298" s="143" t="str">
        <f t="shared" si="29"/>
        <v>N/A</v>
      </c>
    </row>
    <row r="299" spans="1:25" ht="15">
      <c r="A299" s="136">
        <v>291</v>
      </c>
      <c r="B299" s="136" t="str">
        <f t="shared" si="25"/>
        <v>497</v>
      </c>
      <c r="C299" s="136">
        <v>101497</v>
      </c>
      <c r="D299" s="136" t="s">
        <v>397</v>
      </c>
      <c r="E299" s="136">
        <v>101497</v>
      </c>
      <c r="F299" s="137" t="s">
        <v>396</v>
      </c>
      <c r="G299" s="139" t="s">
        <v>57</v>
      </c>
      <c r="H299" s="139">
        <v>0</v>
      </c>
      <c r="I299" s="140">
        <f t="shared" si="26"/>
        <v>-3.6</v>
      </c>
      <c r="J299" s="141"/>
      <c r="K299" s="142">
        <v>0</v>
      </c>
      <c r="L299" s="142">
        <v>0</v>
      </c>
      <c r="M299" s="142">
        <v>0</v>
      </c>
      <c r="N299" s="142">
        <v>0</v>
      </c>
      <c r="O299" s="142">
        <v>0</v>
      </c>
      <c r="P299" s="142">
        <v>0</v>
      </c>
      <c r="Q299" s="142">
        <v>0</v>
      </c>
      <c r="R299" s="140">
        <f t="shared" si="24"/>
        <v>0</v>
      </c>
      <c r="T299" s="140">
        <v>0</v>
      </c>
      <c r="U299" s="140">
        <v>3.6</v>
      </c>
      <c r="W299" s="143" t="str">
        <f t="shared" si="27"/>
        <v>N/A</v>
      </c>
      <c r="X299" s="144">
        <f t="shared" si="28"/>
        <v>0</v>
      </c>
      <c r="Y299" s="143" t="str">
        <f t="shared" si="29"/>
        <v>N/A</v>
      </c>
    </row>
    <row r="300" spans="1:25" ht="15">
      <c r="A300" s="136">
        <v>292</v>
      </c>
      <c r="B300" s="136" t="str">
        <f t="shared" si="25"/>
        <v>501</v>
      </c>
      <c r="C300" s="136">
        <v>101501</v>
      </c>
      <c r="D300" s="136" t="s">
        <v>398</v>
      </c>
      <c r="E300" s="136">
        <v>101501</v>
      </c>
      <c r="F300" s="137" t="s">
        <v>127</v>
      </c>
      <c r="G300" s="139" t="s">
        <v>57</v>
      </c>
      <c r="H300" s="139">
        <v>0</v>
      </c>
      <c r="I300" s="140">
        <f t="shared" si="26"/>
        <v>14579.7</v>
      </c>
      <c r="J300" s="141"/>
      <c r="K300" s="142">
        <v>14579.7</v>
      </c>
      <c r="L300" s="142">
        <v>0</v>
      </c>
      <c r="M300" s="142">
        <v>0</v>
      </c>
      <c r="N300" s="142">
        <v>0</v>
      </c>
      <c r="O300" s="142">
        <v>0</v>
      </c>
      <c r="P300" s="142">
        <v>0</v>
      </c>
      <c r="Q300" s="142">
        <v>0</v>
      </c>
      <c r="R300" s="140">
        <f t="shared" si="24"/>
        <v>14579.7</v>
      </c>
      <c r="T300" s="140">
        <v>14579.7</v>
      </c>
      <c r="U300" s="140">
        <v>0</v>
      </c>
      <c r="W300" s="143">
        <f t="shared" si="27"/>
        <v>-14579.7</v>
      </c>
      <c r="X300" s="144">
        <f t="shared" si="28"/>
        <v>0</v>
      </c>
      <c r="Y300" s="143">
        <f t="shared" si="29"/>
        <v>-14579.7</v>
      </c>
    </row>
    <row r="301" spans="1:25" ht="15">
      <c r="A301" s="136">
        <v>293</v>
      </c>
      <c r="B301" s="136" t="str">
        <f t="shared" si="25"/>
        <v>503</v>
      </c>
      <c r="C301" s="136">
        <v>101503</v>
      </c>
      <c r="D301" s="136" t="s">
        <v>399</v>
      </c>
      <c r="E301" s="136">
        <v>101503</v>
      </c>
      <c r="F301" s="137" t="s">
        <v>127</v>
      </c>
      <c r="G301" s="139" t="s">
        <v>57</v>
      </c>
      <c r="H301" s="139">
        <v>0</v>
      </c>
      <c r="I301" s="140">
        <f t="shared" si="26"/>
        <v>-6931.95</v>
      </c>
      <c r="J301" s="141"/>
      <c r="K301" s="142">
        <v>0</v>
      </c>
      <c r="L301" s="142">
        <v>0</v>
      </c>
      <c r="M301" s="142">
        <v>0</v>
      </c>
      <c r="N301" s="142">
        <v>0</v>
      </c>
      <c r="O301" s="142">
        <v>0</v>
      </c>
      <c r="P301" s="142">
        <v>0</v>
      </c>
      <c r="Q301" s="142">
        <v>0</v>
      </c>
      <c r="R301" s="140">
        <f t="shared" si="24"/>
        <v>0</v>
      </c>
      <c r="T301" s="140">
        <v>0</v>
      </c>
      <c r="U301" s="140">
        <v>6931.95</v>
      </c>
      <c r="W301" s="143" t="str">
        <f t="shared" si="27"/>
        <v>N/A</v>
      </c>
      <c r="X301" s="144">
        <f t="shared" si="28"/>
        <v>0</v>
      </c>
      <c r="Y301" s="143" t="str">
        <f t="shared" si="29"/>
        <v>N/A</v>
      </c>
    </row>
    <row r="302" spans="1:25" ht="15">
      <c r="A302" s="136">
        <v>294</v>
      </c>
      <c r="B302" s="136" t="str">
        <f t="shared" si="25"/>
        <v>506</v>
      </c>
      <c r="C302" s="136">
        <v>101506</v>
      </c>
      <c r="D302" s="136" t="s">
        <v>400</v>
      </c>
      <c r="E302" s="136">
        <v>101506</v>
      </c>
      <c r="F302" s="137" t="s">
        <v>102</v>
      </c>
      <c r="G302" s="139" t="s">
        <v>57</v>
      </c>
      <c r="H302" s="139">
        <v>0</v>
      </c>
      <c r="I302" s="140">
        <f t="shared" si="26"/>
        <v>10928.9</v>
      </c>
      <c r="J302" s="141"/>
      <c r="K302" s="142">
        <v>10928.9</v>
      </c>
      <c r="L302" s="142">
        <v>0</v>
      </c>
      <c r="M302" s="142">
        <v>0</v>
      </c>
      <c r="N302" s="142">
        <v>0</v>
      </c>
      <c r="O302" s="142">
        <v>0</v>
      </c>
      <c r="P302" s="142">
        <v>0</v>
      </c>
      <c r="Q302" s="142">
        <v>0</v>
      </c>
      <c r="R302" s="140">
        <f t="shared" si="24"/>
        <v>10928.9</v>
      </c>
      <c r="T302" s="140">
        <v>10928.9</v>
      </c>
      <c r="U302" s="140">
        <v>0</v>
      </c>
      <c r="W302" s="143">
        <f t="shared" si="27"/>
        <v>-10928.9</v>
      </c>
      <c r="X302" s="144">
        <f t="shared" si="28"/>
        <v>0</v>
      </c>
      <c r="Y302" s="143">
        <f t="shared" si="29"/>
        <v>-10928.9</v>
      </c>
    </row>
    <row r="303" spans="1:25" ht="15">
      <c r="A303" s="136">
        <v>295</v>
      </c>
      <c r="B303" s="136" t="str">
        <f t="shared" si="25"/>
        <v>507</v>
      </c>
      <c r="C303" s="136">
        <v>101507</v>
      </c>
      <c r="D303" s="136" t="s">
        <v>401</v>
      </c>
      <c r="E303" s="136">
        <v>101507</v>
      </c>
      <c r="F303" s="137" t="s">
        <v>102</v>
      </c>
      <c r="G303" s="139" t="s">
        <v>57</v>
      </c>
      <c r="H303" s="139">
        <v>0</v>
      </c>
      <c r="I303" s="140">
        <f t="shared" si="26"/>
        <v>2850</v>
      </c>
      <c r="J303" s="141"/>
      <c r="K303" s="142">
        <v>2850</v>
      </c>
      <c r="L303" s="142">
        <v>0</v>
      </c>
      <c r="M303" s="142">
        <v>0</v>
      </c>
      <c r="N303" s="142">
        <v>0</v>
      </c>
      <c r="O303" s="142">
        <v>0</v>
      </c>
      <c r="P303" s="142">
        <v>0</v>
      </c>
      <c r="Q303" s="142">
        <v>0</v>
      </c>
      <c r="R303" s="140">
        <f t="shared" si="24"/>
        <v>2850</v>
      </c>
      <c r="T303" s="140">
        <v>2850</v>
      </c>
      <c r="U303" s="140">
        <v>0</v>
      </c>
      <c r="W303" s="143">
        <f t="shared" si="27"/>
        <v>-2850</v>
      </c>
      <c r="X303" s="144">
        <f t="shared" si="28"/>
        <v>0</v>
      </c>
      <c r="Y303" s="143">
        <f t="shared" si="29"/>
        <v>-2850</v>
      </c>
    </row>
    <row r="304" spans="1:25" ht="15">
      <c r="A304" s="136">
        <v>296</v>
      </c>
      <c r="B304" s="136" t="str">
        <f t="shared" si="25"/>
        <v>509</v>
      </c>
      <c r="C304" s="136">
        <v>101509</v>
      </c>
      <c r="D304" s="136" t="s">
        <v>402</v>
      </c>
      <c r="E304" s="136">
        <v>101509</v>
      </c>
      <c r="F304" s="137" t="s">
        <v>102</v>
      </c>
      <c r="G304" s="139" t="s">
        <v>57</v>
      </c>
      <c r="H304" s="139">
        <v>0</v>
      </c>
      <c r="I304" s="140">
        <f t="shared" si="26"/>
        <v>-45</v>
      </c>
      <c r="J304" s="141"/>
      <c r="K304" s="142">
        <v>0</v>
      </c>
      <c r="L304" s="142">
        <v>0</v>
      </c>
      <c r="M304" s="142">
        <v>0</v>
      </c>
      <c r="N304" s="142">
        <v>0</v>
      </c>
      <c r="O304" s="142">
        <v>0</v>
      </c>
      <c r="P304" s="142">
        <v>0</v>
      </c>
      <c r="Q304" s="142">
        <v>0</v>
      </c>
      <c r="R304" s="140">
        <f t="shared" si="24"/>
        <v>0</v>
      </c>
      <c r="T304" s="140">
        <v>0</v>
      </c>
      <c r="U304" s="140">
        <v>45</v>
      </c>
      <c r="W304" s="143" t="str">
        <f t="shared" si="27"/>
        <v>N/A</v>
      </c>
      <c r="X304" s="144">
        <f t="shared" si="28"/>
        <v>0</v>
      </c>
      <c r="Y304" s="143" t="str">
        <f t="shared" si="29"/>
        <v>N/A</v>
      </c>
    </row>
    <row r="305" spans="1:25" ht="15">
      <c r="A305" s="136">
        <v>297</v>
      </c>
      <c r="B305" s="136" t="str">
        <f t="shared" si="25"/>
        <v>510</v>
      </c>
      <c r="C305" s="136">
        <v>101510</v>
      </c>
      <c r="D305" s="136" t="s">
        <v>403</v>
      </c>
      <c r="E305" s="136">
        <v>101510</v>
      </c>
      <c r="F305" s="137" t="s">
        <v>102</v>
      </c>
      <c r="G305" s="139" t="s">
        <v>57</v>
      </c>
      <c r="H305" s="139">
        <v>0</v>
      </c>
      <c r="I305" s="140">
        <f t="shared" si="26"/>
        <v>-828</v>
      </c>
      <c r="J305" s="141"/>
      <c r="K305" s="142">
        <v>0</v>
      </c>
      <c r="L305" s="142">
        <v>0</v>
      </c>
      <c r="M305" s="142">
        <v>0</v>
      </c>
      <c r="N305" s="142">
        <v>0</v>
      </c>
      <c r="O305" s="142">
        <v>0</v>
      </c>
      <c r="P305" s="142">
        <v>0</v>
      </c>
      <c r="Q305" s="142">
        <v>0</v>
      </c>
      <c r="R305" s="140">
        <f t="shared" si="24"/>
        <v>0</v>
      </c>
      <c r="T305" s="140">
        <v>0</v>
      </c>
      <c r="U305" s="140">
        <v>828</v>
      </c>
      <c r="W305" s="143" t="str">
        <f t="shared" si="27"/>
        <v>N/A</v>
      </c>
      <c r="X305" s="144">
        <f t="shared" si="28"/>
        <v>0</v>
      </c>
      <c r="Y305" s="143" t="str">
        <f t="shared" si="29"/>
        <v>N/A</v>
      </c>
    </row>
    <row r="306" spans="1:25" ht="15">
      <c r="A306" s="136">
        <v>298</v>
      </c>
      <c r="B306" s="136" t="str">
        <f t="shared" si="25"/>
        <v>512</v>
      </c>
      <c r="C306" s="136">
        <v>101512</v>
      </c>
      <c r="D306" s="136" t="s">
        <v>404</v>
      </c>
      <c r="E306" s="136">
        <v>101512</v>
      </c>
      <c r="F306" s="137" t="s">
        <v>102</v>
      </c>
      <c r="G306" s="139" t="s">
        <v>57</v>
      </c>
      <c r="H306" s="139">
        <v>0</v>
      </c>
      <c r="I306" s="140">
        <f t="shared" si="26"/>
        <v>-0.6</v>
      </c>
      <c r="J306" s="141"/>
      <c r="K306" s="142">
        <v>0</v>
      </c>
      <c r="L306" s="142">
        <v>0</v>
      </c>
      <c r="M306" s="142">
        <v>0</v>
      </c>
      <c r="N306" s="142">
        <v>0</v>
      </c>
      <c r="O306" s="142">
        <v>0</v>
      </c>
      <c r="P306" s="142">
        <v>0</v>
      </c>
      <c r="Q306" s="142">
        <v>0</v>
      </c>
      <c r="R306" s="140">
        <f t="shared" si="24"/>
        <v>0</v>
      </c>
      <c r="T306" s="140">
        <v>0</v>
      </c>
      <c r="U306" s="140">
        <v>0.6</v>
      </c>
      <c r="W306" s="143" t="str">
        <f t="shared" si="27"/>
        <v>N/A</v>
      </c>
      <c r="X306" s="144">
        <f t="shared" si="28"/>
        <v>0</v>
      </c>
      <c r="Y306" s="143" t="str">
        <f t="shared" si="29"/>
        <v>N/A</v>
      </c>
    </row>
    <row r="307" spans="1:25" ht="15">
      <c r="A307" s="136">
        <v>299</v>
      </c>
      <c r="B307" s="136" t="str">
        <f t="shared" si="25"/>
        <v>515</v>
      </c>
      <c r="C307" s="136">
        <v>101515</v>
      </c>
      <c r="D307" s="136" t="s">
        <v>405</v>
      </c>
      <c r="E307" s="136">
        <v>101515</v>
      </c>
      <c r="F307" s="137" t="s">
        <v>102</v>
      </c>
      <c r="G307" s="139" t="s">
        <v>57</v>
      </c>
      <c r="H307" s="139">
        <v>0</v>
      </c>
      <c r="I307" s="140">
        <f t="shared" si="26"/>
        <v>-6772</v>
      </c>
      <c r="J307" s="141"/>
      <c r="K307" s="142">
        <v>0</v>
      </c>
      <c r="L307" s="142">
        <v>0</v>
      </c>
      <c r="M307" s="142">
        <v>0</v>
      </c>
      <c r="N307" s="142">
        <v>0</v>
      </c>
      <c r="O307" s="142">
        <v>0</v>
      </c>
      <c r="P307" s="142">
        <v>0</v>
      </c>
      <c r="Q307" s="142">
        <v>0</v>
      </c>
      <c r="R307" s="140">
        <f t="shared" si="24"/>
        <v>0</v>
      </c>
      <c r="T307" s="140">
        <v>0</v>
      </c>
      <c r="U307" s="140">
        <v>6772</v>
      </c>
      <c r="W307" s="143" t="str">
        <f t="shared" si="27"/>
        <v>N/A</v>
      </c>
      <c r="X307" s="144">
        <f t="shared" si="28"/>
        <v>0</v>
      </c>
      <c r="Y307" s="143" t="str">
        <f t="shared" si="29"/>
        <v>N/A</v>
      </c>
    </row>
    <row r="308" spans="1:25" ht="15">
      <c r="A308" s="136">
        <v>300</v>
      </c>
      <c r="B308" s="136" t="str">
        <f t="shared" si="25"/>
        <v>517</v>
      </c>
      <c r="C308" s="136">
        <v>101517</v>
      </c>
      <c r="D308" s="136" t="s">
        <v>406</v>
      </c>
      <c r="E308" s="136">
        <v>101517</v>
      </c>
      <c r="F308" s="137" t="s">
        <v>102</v>
      </c>
      <c r="G308" s="139" t="s">
        <v>57</v>
      </c>
      <c r="H308" s="139">
        <v>0</v>
      </c>
      <c r="I308" s="140">
        <f t="shared" si="26"/>
        <v>-0.2</v>
      </c>
      <c r="J308" s="141"/>
      <c r="K308" s="142">
        <v>0</v>
      </c>
      <c r="L308" s="142">
        <v>0</v>
      </c>
      <c r="M308" s="142">
        <v>0</v>
      </c>
      <c r="N308" s="142">
        <v>0</v>
      </c>
      <c r="O308" s="142">
        <v>0</v>
      </c>
      <c r="P308" s="142">
        <v>0</v>
      </c>
      <c r="Q308" s="142">
        <v>0</v>
      </c>
      <c r="R308" s="140">
        <f t="shared" si="24"/>
        <v>0</v>
      </c>
      <c r="T308" s="140">
        <v>0</v>
      </c>
      <c r="U308" s="140">
        <v>0.2</v>
      </c>
      <c r="W308" s="143" t="str">
        <f t="shared" si="27"/>
        <v>N/A</v>
      </c>
      <c r="X308" s="144">
        <f t="shared" si="28"/>
        <v>0</v>
      </c>
      <c r="Y308" s="143" t="str">
        <f t="shared" si="29"/>
        <v>N/A</v>
      </c>
    </row>
    <row r="309" spans="1:25" ht="15">
      <c r="A309" s="136">
        <v>301</v>
      </c>
      <c r="B309" s="136" t="str">
        <f t="shared" si="25"/>
        <v>518</v>
      </c>
      <c r="C309" s="136">
        <v>101518</v>
      </c>
      <c r="D309" s="136" t="s">
        <v>407</v>
      </c>
      <c r="E309" s="136">
        <v>101518</v>
      </c>
      <c r="F309" s="137" t="s">
        <v>102</v>
      </c>
      <c r="G309" s="139" t="s">
        <v>57</v>
      </c>
      <c r="H309" s="139">
        <v>0</v>
      </c>
      <c r="I309" s="140">
        <f t="shared" si="26"/>
        <v>-0.5</v>
      </c>
      <c r="J309" s="141"/>
      <c r="K309" s="142">
        <v>0</v>
      </c>
      <c r="L309" s="142">
        <v>0</v>
      </c>
      <c r="M309" s="142">
        <v>0</v>
      </c>
      <c r="N309" s="142">
        <v>0</v>
      </c>
      <c r="O309" s="142">
        <v>0</v>
      </c>
      <c r="P309" s="142">
        <v>0</v>
      </c>
      <c r="Q309" s="142">
        <v>0</v>
      </c>
      <c r="R309" s="140">
        <f t="shared" si="24"/>
        <v>0</v>
      </c>
      <c r="T309" s="140">
        <v>0</v>
      </c>
      <c r="U309" s="140">
        <v>0.5</v>
      </c>
      <c r="W309" s="143" t="str">
        <f t="shared" si="27"/>
        <v>N/A</v>
      </c>
      <c r="X309" s="144">
        <f t="shared" si="28"/>
        <v>0</v>
      </c>
      <c r="Y309" s="143" t="str">
        <f t="shared" si="29"/>
        <v>N/A</v>
      </c>
    </row>
    <row r="310" spans="1:25" ht="15">
      <c r="A310" s="136">
        <v>302</v>
      </c>
      <c r="B310" s="136" t="str">
        <f t="shared" si="25"/>
        <v>519</v>
      </c>
      <c r="C310" s="136">
        <v>101519</v>
      </c>
      <c r="D310" s="136" t="s">
        <v>408</v>
      </c>
      <c r="E310" s="136">
        <v>101519</v>
      </c>
      <c r="F310" s="137" t="s">
        <v>102</v>
      </c>
      <c r="G310" s="139" t="s">
        <v>57</v>
      </c>
      <c r="H310" s="139">
        <v>0</v>
      </c>
      <c r="I310" s="140">
        <f t="shared" si="26"/>
        <v>10800</v>
      </c>
      <c r="J310" s="141"/>
      <c r="K310" s="142">
        <v>0</v>
      </c>
      <c r="L310" s="142">
        <v>0</v>
      </c>
      <c r="M310" s="142">
        <v>0</v>
      </c>
      <c r="N310" s="142">
        <v>0</v>
      </c>
      <c r="O310" s="142">
        <v>0</v>
      </c>
      <c r="P310" s="142">
        <v>10800</v>
      </c>
      <c r="Q310" s="142">
        <v>0</v>
      </c>
      <c r="R310" s="140">
        <f t="shared" si="24"/>
        <v>10800</v>
      </c>
      <c r="T310" s="140">
        <v>10800</v>
      </c>
      <c r="U310" s="140">
        <v>0</v>
      </c>
      <c r="W310" s="143">
        <f t="shared" si="27"/>
        <v>-10800</v>
      </c>
      <c r="X310" s="144">
        <f t="shared" si="28"/>
        <v>0</v>
      </c>
      <c r="Y310" s="143">
        <f t="shared" si="29"/>
        <v>-10800</v>
      </c>
    </row>
    <row r="311" spans="1:25" ht="15">
      <c r="A311" s="136">
        <v>303</v>
      </c>
      <c r="B311" s="136" t="str">
        <f t="shared" si="25"/>
        <v>520</v>
      </c>
      <c r="C311" s="136">
        <v>101520</v>
      </c>
      <c r="D311" s="136" t="s">
        <v>409</v>
      </c>
      <c r="E311" s="136">
        <v>101520</v>
      </c>
      <c r="F311" s="137" t="s">
        <v>102</v>
      </c>
      <c r="G311" s="139" t="s">
        <v>57</v>
      </c>
      <c r="H311" s="139">
        <v>0</v>
      </c>
      <c r="I311" s="140">
        <f t="shared" si="26"/>
        <v>-133.19999999999999</v>
      </c>
      <c r="J311" s="141"/>
      <c r="K311" s="142">
        <v>0</v>
      </c>
      <c r="L311" s="142">
        <v>0</v>
      </c>
      <c r="M311" s="142">
        <v>0</v>
      </c>
      <c r="N311" s="142">
        <v>0</v>
      </c>
      <c r="O311" s="142">
        <v>0</v>
      </c>
      <c r="P311" s="142">
        <v>0</v>
      </c>
      <c r="Q311" s="142">
        <v>0</v>
      </c>
      <c r="R311" s="140">
        <f t="shared" si="24"/>
        <v>0</v>
      </c>
      <c r="T311" s="140">
        <v>0</v>
      </c>
      <c r="U311" s="140">
        <v>133.19999999999999</v>
      </c>
      <c r="W311" s="143" t="str">
        <f t="shared" si="27"/>
        <v>N/A</v>
      </c>
      <c r="X311" s="144">
        <f t="shared" si="28"/>
        <v>0</v>
      </c>
      <c r="Y311" s="143" t="str">
        <f t="shared" si="29"/>
        <v>N/A</v>
      </c>
    </row>
    <row r="312" spans="1:25" ht="15">
      <c r="A312" s="136">
        <v>304</v>
      </c>
      <c r="B312" s="136" t="str">
        <f t="shared" si="25"/>
        <v>521</v>
      </c>
      <c r="C312" s="136">
        <v>101521</v>
      </c>
      <c r="D312" s="136" t="s">
        <v>410</v>
      </c>
      <c r="E312" s="136">
        <v>101521</v>
      </c>
      <c r="F312" s="137" t="s">
        <v>102</v>
      </c>
      <c r="G312" s="139" t="s">
        <v>57</v>
      </c>
      <c r="H312" s="139">
        <v>0</v>
      </c>
      <c r="I312" s="140">
        <f t="shared" si="26"/>
        <v>-0.4</v>
      </c>
      <c r="J312" s="141"/>
      <c r="K312" s="142">
        <v>0</v>
      </c>
      <c r="L312" s="142">
        <v>0</v>
      </c>
      <c r="M312" s="142">
        <v>0</v>
      </c>
      <c r="N312" s="142">
        <v>0</v>
      </c>
      <c r="O312" s="142">
        <v>0</v>
      </c>
      <c r="P312" s="142">
        <v>0</v>
      </c>
      <c r="Q312" s="142">
        <v>0</v>
      </c>
      <c r="R312" s="140">
        <f t="shared" si="24"/>
        <v>0</v>
      </c>
      <c r="T312" s="140">
        <v>0</v>
      </c>
      <c r="U312" s="140">
        <v>0.4</v>
      </c>
      <c r="W312" s="143" t="str">
        <f t="shared" si="27"/>
        <v>N/A</v>
      </c>
      <c r="X312" s="144">
        <f t="shared" si="28"/>
        <v>0</v>
      </c>
      <c r="Y312" s="143" t="str">
        <f t="shared" si="29"/>
        <v>N/A</v>
      </c>
    </row>
    <row r="313" spans="1:25" ht="15">
      <c r="A313" s="136">
        <v>305</v>
      </c>
      <c r="B313" s="136" t="str">
        <f t="shared" si="25"/>
        <v>528</v>
      </c>
      <c r="C313" s="136">
        <v>101528</v>
      </c>
      <c r="D313" s="136" t="s">
        <v>411</v>
      </c>
      <c r="E313" s="136">
        <v>101528</v>
      </c>
      <c r="F313" s="137" t="s">
        <v>102</v>
      </c>
      <c r="G313" s="139" t="s">
        <v>57</v>
      </c>
      <c r="H313" s="139">
        <v>0</v>
      </c>
      <c r="I313" s="140">
        <f t="shared" si="26"/>
        <v>-0.4</v>
      </c>
      <c r="J313" s="141"/>
      <c r="K313" s="142">
        <v>0</v>
      </c>
      <c r="L313" s="142">
        <v>0</v>
      </c>
      <c r="M313" s="142">
        <v>0</v>
      </c>
      <c r="N313" s="142">
        <v>0</v>
      </c>
      <c r="O313" s="142">
        <v>0</v>
      </c>
      <c r="P313" s="142">
        <v>0</v>
      </c>
      <c r="Q313" s="142">
        <v>0</v>
      </c>
      <c r="R313" s="140">
        <f t="shared" si="24"/>
        <v>0</v>
      </c>
      <c r="T313" s="140">
        <v>0</v>
      </c>
      <c r="U313" s="140">
        <v>0.4</v>
      </c>
      <c r="W313" s="143" t="str">
        <f t="shared" si="27"/>
        <v>N/A</v>
      </c>
      <c r="X313" s="144">
        <f t="shared" si="28"/>
        <v>0</v>
      </c>
      <c r="Y313" s="143" t="str">
        <f t="shared" si="29"/>
        <v>N/A</v>
      </c>
    </row>
    <row r="314" spans="1:25" ht="15">
      <c r="A314" s="136">
        <v>306</v>
      </c>
      <c r="B314" s="136" t="str">
        <f t="shared" si="25"/>
        <v>529</v>
      </c>
      <c r="C314" s="136">
        <v>101529</v>
      </c>
      <c r="D314" s="136" t="s">
        <v>412</v>
      </c>
      <c r="E314" s="136">
        <v>101529</v>
      </c>
      <c r="F314" s="137" t="s">
        <v>102</v>
      </c>
      <c r="G314" s="139" t="s">
        <v>57</v>
      </c>
      <c r="H314" s="139">
        <v>0</v>
      </c>
      <c r="I314" s="140">
        <f t="shared" si="26"/>
        <v>-2.2999999999999998</v>
      </c>
      <c r="J314" s="141"/>
      <c r="K314" s="142">
        <v>0</v>
      </c>
      <c r="L314" s="142">
        <v>0</v>
      </c>
      <c r="M314" s="142">
        <v>0</v>
      </c>
      <c r="N314" s="142">
        <v>0</v>
      </c>
      <c r="O314" s="142">
        <v>0</v>
      </c>
      <c r="P314" s="142">
        <v>0</v>
      </c>
      <c r="Q314" s="142">
        <v>0</v>
      </c>
      <c r="R314" s="140">
        <f t="shared" si="24"/>
        <v>0</v>
      </c>
      <c r="T314" s="140">
        <v>0</v>
      </c>
      <c r="U314" s="140">
        <v>2.2999999999999998</v>
      </c>
      <c r="W314" s="143" t="str">
        <f t="shared" si="27"/>
        <v>N/A</v>
      </c>
      <c r="X314" s="144">
        <f t="shared" si="28"/>
        <v>0</v>
      </c>
      <c r="Y314" s="143" t="str">
        <f t="shared" si="29"/>
        <v>N/A</v>
      </c>
    </row>
    <row r="315" spans="1:25" ht="15">
      <c r="A315" s="136">
        <v>307</v>
      </c>
      <c r="B315" s="136" t="str">
        <f t="shared" si="25"/>
        <v>531</v>
      </c>
      <c r="C315" s="136">
        <v>101531</v>
      </c>
      <c r="D315" s="136" t="s">
        <v>413</v>
      </c>
      <c r="E315" s="136">
        <v>101531</v>
      </c>
      <c r="F315" s="137" t="s">
        <v>127</v>
      </c>
      <c r="G315" s="139" t="s">
        <v>57</v>
      </c>
      <c r="H315" s="139">
        <v>0</v>
      </c>
      <c r="I315" s="140">
        <f t="shared" si="26"/>
        <v>6217.3</v>
      </c>
      <c r="J315" s="141"/>
      <c r="K315" s="142">
        <v>6217.3</v>
      </c>
      <c r="L315" s="142">
        <v>0</v>
      </c>
      <c r="M315" s="142">
        <v>0</v>
      </c>
      <c r="N315" s="142">
        <v>0</v>
      </c>
      <c r="O315" s="142">
        <v>0</v>
      </c>
      <c r="P315" s="142">
        <v>0</v>
      </c>
      <c r="Q315" s="142">
        <v>0</v>
      </c>
      <c r="R315" s="140">
        <f t="shared" si="24"/>
        <v>6217.3</v>
      </c>
      <c r="T315" s="140">
        <v>6217.3</v>
      </c>
      <c r="U315" s="140">
        <v>0</v>
      </c>
      <c r="W315" s="143">
        <f t="shared" si="27"/>
        <v>-6217.3</v>
      </c>
      <c r="X315" s="144">
        <f t="shared" si="28"/>
        <v>0</v>
      </c>
      <c r="Y315" s="143">
        <f t="shared" si="29"/>
        <v>-6217.3</v>
      </c>
    </row>
    <row r="316" spans="1:25" ht="15">
      <c r="A316" s="136">
        <v>308</v>
      </c>
      <c r="B316" s="136" t="str">
        <f t="shared" si="25"/>
        <v>532</v>
      </c>
      <c r="C316" s="136">
        <v>101532</v>
      </c>
      <c r="D316" s="136" t="s">
        <v>414</v>
      </c>
      <c r="E316" s="136">
        <v>101532</v>
      </c>
      <c r="F316" s="137" t="s">
        <v>127</v>
      </c>
      <c r="G316" s="139" t="s">
        <v>57</v>
      </c>
      <c r="H316" s="139">
        <v>0</v>
      </c>
      <c r="I316" s="140">
        <f t="shared" si="26"/>
        <v>-2.4</v>
      </c>
      <c r="J316" s="141"/>
      <c r="K316" s="142">
        <v>0</v>
      </c>
      <c r="L316" s="142">
        <v>0</v>
      </c>
      <c r="M316" s="142">
        <v>0</v>
      </c>
      <c r="N316" s="142">
        <v>0</v>
      </c>
      <c r="O316" s="142">
        <v>0</v>
      </c>
      <c r="P316" s="142">
        <v>0</v>
      </c>
      <c r="Q316" s="142">
        <v>0</v>
      </c>
      <c r="R316" s="140">
        <f t="shared" si="24"/>
        <v>0</v>
      </c>
      <c r="T316" s="140">
        <v>0</v>
      </c>
      <c r="U316" s="140">
        <v>2.4</v>
      </c>
      <c r="W316" s="143" t="str">
        <f t="shared" si="27"/>
        <v>N/A</v>
      </c>
      <c r="X316" s="144">
        <f t="shared" si="28"/>
        <v>0</v>
      </c>
      <c r="Y316" s="143" t="str">
        <f t="shared" si="29"/>
        <v>N/A</v>
      </c>
    </row>
    <row r="317" spans="1:25" ht="15">
      <c r="A317" s="136">
        <v>309</v>
      </c>
      <c r="B317" s="136" t="str">
        <f t="shared" si="25"/>
        <v>533</v>
      </c>
      <c r="C317" s="136">
        <v>101533</v>
      </c>
      <c r="D317" s="136" t="s">
        <v>415</v>
      </c>
      <c r="E317" s="136">
        <v>101533</v>
      </c>
      <c r="F317" s="137" t="s">
        <v>127</v>
      </c>
      <c r="G317" s="139" t="s">
        <v>57</v>
      </c>
      <c r="H317" s="139">
        <v>0</v>
      </c>
      <c r="I317" s="140">
        <f t="shared" si="26"/>
        <v>-0.5</v>
      </c>
      <c r="J317" s="141"/>
      <c r="K317" s="142">
        <v>0</v>
      </c>
      <c r="L317" s="142">
        <v>0</v>
      </c>
      <c r="M317" s="142">
        <v>0</v>
      </c>
      <c r="N317" s="142">
        <v>0</v>
      </c>
      <c r="O317" s="142">
        <v>0</v>
      </c>
      <c r="P317" s="142">
        <v>0</v>
      </c>
      <c r="Q317" s="142">
        <v>0</v>
      </c>
      <c r="R317" s="140">
        <f t="shared" si="24"/>
        <v>0</v>
      </c>
      <c r="T317" s="140">
        <v>0</v>
      </c>
      <c r="U317" s="140">
        <v>0.5</v>
      </c>
      <c r="W317" s="143" t="str">
        <f t="shared" si="27"/>
        <v>N/A</v>
      </c>
      <c r="X317" s="144">
        <f t="shared" si="28"/>
        <v>0</v>
      </c>
      <c r="Y317" s="143" t="str">
        <f t="shared" si="29"/>
        <v>N/A</v>
      </c>
    </row>
    <row r="318" spans="1:25" ht="15">
      <c r="A318" s="136">
        <v>310</v>
      </c>
      <c r="B318" s="136" t="str">
        <f t="shared" si="25"/>
        <v>534</v>
      </c>
      <c r="C318" s="136">
        <v>101534</v>
      </c>
      <c r="D318" s="136" t="s">
        <v>416</v>
      </c>
      <c r="E318" s="136">
        <v>101534</v>
      </c>
      <c r="F318" s="137" t="s">
        <v>102</v>
      </c>
      <c r="G318" s="139" t="s">
        <v>57</v>
      </c>
      <c r="H318" s="139">
        <v>0</v>
      </c>
      <c r="I318" s="140">
        <f t="shared" si="26"/>
        <v>-1529.3</v>
      </c>
      <c r="J318" s="141"/>
      <c r="K318" s="142">
        <v>0</v>
      </c>
      <c r="L318" s="142">
        <v>0</v>
      </c>
      <c r="M318" s="142">
        <v>0</v>
      </c>
      <c r="N318" s="142">
        <v>0</v>
      </c>
      <c r="O318" s="142">
        <v>0</v>
      </c>
      <c r="P318" s="142">
        <v>0</v>
      </c>
      <c r="Q318" s="142">
        <v>0</v>
      </c>
      <c r="R318" s="140">
        <f t="shared" si="24"/>
        <v>0</v>
      </c>
      <c r="T318" s="140">
        <v>0</v>
      </c>
      <c r="U318" s="140">
        <v>1529.3</v>
      </c>
      <c r="W318" s="143" t="str">
        <f t="shared" si="27"/>
        <v>N/A</v>
      </c>
      <c r="X318" s="144">
        <f t="shared" si="28"/>
        <v>0</v>
      </c>
      <c r="Y318" s="143" t="str">
        <f t="shared" si="29"/>
        <v>N/A</v>
      </c>
    </row>
    <row r="319" spans="1:25" ht="15">
      <c r="A319" s="136">
        <v>311</v>
      </c>
      <c r="B319" s="136" t="str">
        <f t="shared" si="25"/>
        <v>535</v>
      </c>
      <c r="C319" s="136">
        <v>101535</v>
      </c>
      <c r="D319" s="136" t="s">
        <v>417</v>
      </c>
      <c r="E319" s="136">
        <v>101535</v>
      </c>
      <c r="F319" s="137" t="s">
        <v>127</v>
      </c>
      <c r="G319" s="139" t="s">
        <v>57</v>
      </c>
      <c r="H319" s="139">
        <v>0</v>
      </c>
      <c r="I319" s="140">
        <f t="shared" si="26"/>
        <v>-4587.75</v>
      </c>
      <c r="J319" s="141"/>
      <c r="K319" s="142">
        <v>0</v>
      </c>
      <c r="L319" s="142">
        <v>0</v>
      </c>
      <c r="M319" s="142">
        <v>0</v>
      </c>
      <c r="N319" s="142">
        <v>0</v>
      </c>
      <c r="O319" s="142">
        <v>0</v>
      </c>
      <c r="P319" s="142">
        <v>0</v>
      </c>
      <c r="Q319" s="142">
        <v>0</v>
      </c>
      <c r="R319" s="140">
        <f t="shared" si="24"/>
        <v>0</v>
      </c>
      <c r="T319" s="140">
        <v>0</v>
      </c>
      <c r="U319" s="140">
        <v>4587.75</v>
      </c>
      <c r="W319" s="143" t="str">
        <f t="shared" si="27"/>
        <v>N/A</v>
      </c>
      <c r="X319" s="144">
        <f t="shared" si="28"/>
        <v>0</v>
      </c>
      <c r="Y319" s="143" t="str">
        <f t="shared" si="29"/>
        <v>N/A</v>
      </c>
    </row>
    <row r="320" spans="1:25" ht="15">
      <c r="A320" s="136">
        <v>312</v>
      </c>
      <c r="B320" s="136" t="str">
        <f t="shared" si="25"/>
        <v>537</v>
      </c>
      <c r="C320" s="136">
        <v>101537</v>
      </c>
      <c r="D320" s="136" t="s">
        <v>418</v>
      </c>
      <c r="E320" s="136">
        <v>101537</v>
      </c>
      <c r="F320" s="137" t="s">
        <v>102</v>
      </c>
      <c r="G320" s="139" t="s">
        <v>57</v>
      </c>
      <c r="H320" s="139">
        <v>0</v>
      </c>
      <c r="I320" s="140">
        <f t="shared" si="26"/>
        <v>-2484.8000000000002</v>
      </c>
      <c r="J320" s="141"/>
      <c r="K320" s="142">
        <v>0</v>
      </c>
      <c r="L320" s="142">
        <v>0</v>
      </c>
      <c r="M320" s="142">
        <v>0</v>
      </c>
      <c r="N320" s="142">
        <v>0</v>
      </c>
      <c r="O320" s="142">
        <v>0</v>
      </c>
      <c r="P320" s="142">
        <v>0</v>
      </c>
      <c r="Q320" s="142">
        <v>0</v>
      </c>
      <c r="R320" s="140">
        <f t="shared" si="24"/>
        <v>0</v>
      </c>
      <c r="T320" s="140">
        <v>0</v>
      </c>
      <c r="U320" s="140">
        <v>2484.8000000000002</v>
      </c>
      <c r="W320" s="143" t="str">
        <f t="shared" si="27"/>
        <v>N/A</v>
      </c>
      <c r="X320" s="144">
        <f t="shared" si="28"/>
        <v>0</v>
      </c>
      <c r="Y320" s="143" t="str">
        <f t="shared" si="29"/>
        <v>N/A</v>
      </c>
    </row>
    <row r="321" spans="1:25" ht="15">
      <c r="A321" s="136">
        <v>313</v>
      </c>
      <c r="B321" s="136" t="str">
        <f t="shared" si="25"/>
        <v>538</v>
      </c>
      <c r="C321" s="136">
        <v>101538</v>
      </c>
      <c r="D321" s="136" t="s">
        <v>419</v>
      </c>
      <c r="E321" s="136">
        <v>101538</v>
      </c>
      <c r="F321" s="137" t="s">
        <v>102</v>
      </c>
      <c r="G321" s="139" t="s">
        <v>57</v>
      </c>
      <c r="H321" s="139">
        <v>0</v>
      </c>
      <c r="I321" s="140">
        <f t="shared" si="26"/>
        <v>-19913.650000000001</v>
      </c>
      <c r="J321" s="141"/>
      <c r="K321" s="142">
        <v>0</v>
      </c>
      <c r="L321" s="142">
        <v>0</v>
      </c>
      <c r="M321" s="142">
        <v>0</v>
      </c>
      <c r="N321" s="142">
        <v>0</v>
      </c>
      <c r="O321" s="142">
        <v>0</v>
      </c>
      <c r="P321" s="142">
        <v>0</v>
      </c>
      <c r="Q321" s="142">
        <v>0</v>
      </c>
      <c r="R321" s="140">
        <f t="shared" si="24"/>
        <v>0</v>
      </c>
      <c r="T321" s="140">
        <v>0</v>
      </c>
      <c r="U321" s="140">
        <v>19913.650000000001</v>
      </c>
      <c r="W321" s="143" t="str">
        <f t="shared" si="27"/>
        <v>N/A</v>
      </c>
      <c r="X321" s="144">
        <f t="shared" si="28"/>
        <v>0</v>
      </c>
      <c r="Y321" s="143" t="str">
        <f t="shared" si="29"/>
        <v>N/A</v>
      </c>
    </row>
    <row r="322" spans="1:25" ht="15">
      <c r="A322" s="136">
        <v>314</v>
      </c>
      <c r="B322" s="136" t="str">
        <f t="shared" si="25"/>
        <v>539</v>
      </c>
      <c r="C322" s="136">
        <v>101539</v>
      </c>
      <c r="D322" s="136" t="s">
        <v>420</v>
      </c>
      <c r="E322" s="136">
        <v>101539</v>
      </c>
      <c r="F322" s="137" t="s">
        <v>127</v>
      </c>
      <c r="G322" s="139" t="s">
        <v>57</v>
      </c>
      <c r="H322" s="139">
        <v>0</v>
      </c>
      <c r="I322" s="140">
        <f t="shared" si="26"/>
        <v>-3.5</v>
      </c>
      <c r="J322" s="141"/>
      <c r="K322" s="142">
        <v>0</v>
      </c>
      <c r="L322" s="142">
        <v>0</v>
      </c>
      <c r="M322" s="142">
        <v>0</v>
      </c>
      <c r="N322" s="142">
        <v>0</v>
      </c>
      <c r="O322" s="142">
        <v>0</v>
      </c>
      <c r="P322" s="142">
        <v>0</v>
      </c>
      <c r="Q322" s="142">
        <v>0</v>
      </c>
      <c r="R322" s="140">
        <f t="shared" si="24"/>
        <v>0</v>
      </c>
      <c r="T322" s="140">
        <v>0</v>
      </c>
      <c r="U322" s="140">
        <v>3.5</v>
      </c>
      <c r="W322" s="143" t="str">
        <f t="shared" si="27"/>
        <v>N/A</v>
      </c>
      <c r="X322" s="144">
        <f t="shared" si="28"/>
        <v>0</v>
      </c>
      <c r="Y322" s="143" t="str">
        <f t="shared" si="29"/>
        <v>N/A</v>
      </c>
    </row>
    <row r="323" spans="1:25" ht="15">
      <c r="A323" s="136">
        <v>315</v>
      </c>
      <c r="B323" s="136" t="str">
        <f t="shared" si="25"/>
        <v>541</v>
      </c>
      <c r="C323" s="136">
        <v>101541</v>
      </c>
      <c r="D323" s="136" t="s">
        <v>421</v>
      </c>
      <c r="E323" s="136">
        <v>101541</v>
      </c>
      <c r="F323" s="137" t="s">
        <v>102</v>
      </c>
      <c r="G323" s="139" t="s">
        <v>57</v>
      </c>
      <c r="H323" s="139">
        <v>0</v>
      </c>
      <c r="I323" s="140">
        <f t="shared" si="26"/>
        <v>-2.2999999999999998</v>
      </c>
      <c r="J323" s="141"/>
      <c r="K323" s="142">
        <v>0</v>
      </c>
      <c r="L323" s="142">
        <v>0</v>
      </c>
      <c r="M323" s="142">
        <v>0</v>
      </c>
      <c r="N323" s="142">
        <v>0</v>
      </c>
      <c r="O323" s="142">
        <v>0</v>
      </c>
      <c r="P323" s="142">
        <v>0</v>
      </c>
      <c r="Q323" s="142">
        <v>0</v>
      </c>
      <c r="R323" s="140">
        <f t="shared" si="24"/>
        <v>0</v>
      </c>
      <c r="T323" s="140">
        <v>0</v>
      </c>
      <c r="U323" s="140">
        <v>2.2999999999999998</v>
      </c>
      <c r="W323" s="143" t="str">
        <f t="shared" si="27"/>
        <v>N/A</v>
      </c>
      <c r="X323" s="144">
        <f t="shared" si="28"/>
        <v>0</v>
      </c>
      <c r="Y323" s="143" t="str">
        <f t="shared" si="29"/>
        <v>N/A</v>
      </c>
    </row>
    <row r="324" spans="1:25" ht="15">
      <c r="A324" s="136">
        <v>316</v>
      </c>
      <c r="B324" s="136" t="str">
        <f t="shared" si="25"/>
        <v>542</v>
      </c>
      <c r="C324" s="136">
        <v>101542</v>
      </c>
      <c r="D324" s="136" t="s">
        <v>422</v>
      </c>
      <c r="E324" s="136">
        <v>101542</v>
      </c>
      <c r="F324" s="137" t="s">
        <v>127</v>
      </c>
      <c r="G324" s="139" t="s">
        <v>57</v>
      </c>
      <c r="H324" s="139">
        <v>0</v>
      </c>
      <c r="I324" s="140">
        <f t="shared" si="26"/>
        <v>-5390</v>
      </c>
      <c r="J324" s="141"/>
      <c r="K324" s="142">
        <v>0</v>
      </c>
      <c r="L324" s="142">
        <v>0</v>
      </c>
      <c r="M324" s="142">
        <v>0</v>
      </c>
      <c r="N324" s="142">
        <v>0</v>
      </c>
      <c r="O324" s="142">
        <v>0</v>
      </c>
      <c r="P324" s="142">
        <v>0</v>
      </c>
      <c r="Q324" s="142">
        <v>0</v>
      </c>
      <c r="R324" s="140">
        <f t="shared" si="24"/>
        <v>0</v>
      </c>
      <c r="T324" s="140">
        <v>0</v>
      </c>
      <c r="U324" s="140">
        <v>5390</v>
      </c>
      <c r="W324" s="143" t="str">
        <f t="shared" si="27"/>
        <v>N/A</v>
      </c>
      <c r="X324" s="144">
        <f t="shared" si="28"/>
        <v>0</v>
      </c>
      <c r="Y324" s="143" t="str">
        <f t="shared" si="29"/>
        <v>N/A</v>
      </c>
    </row>
    <row r="325" spans="1:25" ht="15">
      <c r="A325" s="136">
        <v>317</v>
      </c>
      <c r="B325" s="136" t="str">
        <f t="shared" si="25"/>
        <v>548</v>
      </c>
      <c r="C325" s="136">
        <v>101548</v>
      </c>
      <c r="D325" s="136" t="s">
        <v>423</v>
      </c>
      <c r="E325" s="136">
        <v>101548</v>
      </c>
      <c r="F325" s="137" t="s">
        <v>127</v>
      </c>
      <c r="G325" s="139" t="s">
        <v>57</v>
      </c>
      <c r="H325" s="139">
        <v>0</v>
      </c>
      <c r="I325" s="140">
        <f t="shared" si="26"/>
        <v>-3679.6</v>
      </c>
      <c r="J325" s="141"/>
      <c r="K325" s="142">
        <v>0</v>
      </c>
      <c r="L325" s="142">
        <v>0</v>
      </c>
      <c r="M325" s="142">
        <v>0</v>
      </c>
      <c r="N325" s="142">
        <v>0</v>
      </c>
      <c r="O325" s="142">
        <v>0</v>
      </c>
      <c r="P325" s="142">
        <v>0</v>
      </c>
      <c r="Q325" s="142">
        <v>0</v>
      </c>
      <c r="R325" s="140">
        <f t="shared" si="24"/>
        <v>0</v>
      </c>
      <c r="T325" s="140">
        <v>0</v>
      </c>
      <c r="U325" s="140">
        <v>3679.6</v>
      </c>
      <c r="W325" s="143" t="str">
        <f t="shared" si="27"/>
        <v>N/A</v>
      </c>
      <c r="X325" s="144">
        <f t="shared" si="28"/>
        <v>0</v>
      </c>
      <c r="Y325" s="143" t="str">
        <f t="shared" si="29"/>
        <v>N/A</v>
      </c>
    </row>
    <row r="326" spans="1:25" ht="15">
      <c r="A326" s="136">
        <v>318</v>
      </c>
      <c r="B326" s="136" t="str">
        <f t="shared" si="25"/>
        <v>549</v>
      </c>
      <c r="C326" s="136">
        <v>101549</v>
      </c>
      <c r="D326" s="136" t="s">
        <v>424</v>
      </c>
      <c r="E326" s="136">
        <v>101549</v>
      </c>
      <c r="F326" s="137" t="s">
        <v>102</v>
      </c>
      <c r="G326" s="139" t="s">
        <v>57</v>
      </c>
      <c r="H326" s="139">
        <v>0</v>
      </c>
      <c r="I326" s="140">
        <f t="shared" si="26"/>
        <v>-10032.200000000001</v>
      </c>
      <c r="J326" s="141"/>
      <c r="K326" s="142">
        <v>0</v>
      </c>
      <c r="L326" s="142">
        <v>0</v>
      </c>
      <c r="M326" s="142">
        <v>0</v>
      </c>
      <c r="N326" s="142">
        <v>0</v>
      </c>
      <c r="O326" s="142">
        <v>0</v>
      </c>
      <c r="P326" s="142">
        <v>0</v>
      </c>
      <c r="Q326" s="142">
        <v>0</v>
      </c>
      <c r="R326" s="140">
        <f t="shared" si="24"/>
        <v>0</v>
      </c>
      <c r="T326" s="140">
        <v>0</v>
      </c>
      <c r="U326" s="140">
        <v>10032.200000000001</v>
      </c>
      <c r="W326" s="143" t="str">
        <f t="shared" si="27"/>
        <v>N/A</v>
      </c>
      <c r="X326" s="144">
        <f t="shared" si="28"/>
        <v>0</v>
      </c>
      <c r="Y326" s="143" t="str">
        <f t="shared" si="29"/>
        <v>N/A</v>
      </c>
    </row>
    <row r="327" spans="1:25" ht="15">
      <c r="A327" s="136">
        <v>319</v>
      </c>
      <c r="B327" s="136" t="str">
        <f t="shared" si="25"/>
        <v>550</v>
      </c>
      <c r="C327" s="136">
        <v>101550</v>
      </c>
      <c r="D327" s="136" t="s">
        <v>425</v>
      </c>
      <c r="E327" s="136">
        <v>101550</v>
      </c>
      <c r="F327" s="137" t="s">
        <v>127</v>
      </c>
      <c r="G327" s="139" t="s">
        <v>57</v>
      </c>
      <c r="H327" s="139">
        <v>0</v>
      </c>
      <c r="I327" s="140">
        <f t="shared" si="26"/>
        <v>-2</v>
      </c>
      <c r="J327" s="141"/>
      <c r="K327" s="142">
        <v>0</v>
      </c>
      <c r="L327" s="142">
        <v>0</v>
      </c>
      <c r="M327" s="142">
        <v>0</v>
      </c>
      <c r="N327" s="142">
        <v>0</v>
      </c>
      <c r="O327" s="142">
        <v>0</v>
      </c>
      <c r="P327" s="142">
        <v>0</v>
      </c>
      <c r="Q327" s="142">
        <v>0</v>
      </c>
      <c r="R327" s="140">
        <f t="shared" si="24"/>
        <v>0</v>
      </c>
      <c r="T327" s="140">
        <v>0</v>
      </c>
      <c r="U327" s="140">
        <v>2</v>
      </c>
      <c r="W327" s="143" t="str">
        <f t="shared" si="27"/>
        <v>N/A</v>
      </c>
      <c r="X327" s="144">
        <f t="shared" si="28"/>
        <v>0</v>
      </c>
      <c r="Y327" s="143" t="str">
        <f t="shared" si="29"/>
        <v>N/A</v>
      </c>
    </row>
    <row r="328" spans="1:25" ht="15">
      <c r="A328" s="136">
        <v>320</v>
      </c>
      <c r="B328" s="136" t="str">
        <f t="shared" si="25"/>
        <v>551</v>
      </c>
      <c r="C328" s="136">
        <v>101551</v>
      </c>
      <c r="D328" s="136" t="s">
        <v>426</v>
      </c>
      <c r="E328" s="136">
        <v>101551</v>
      </c>
      <c r="F328" s="137" t="s">
        <v>102</v>
      </c>
      <c r="G328" s="139" t="s">
        <v>57</v>
      </c>
      <c r="H328" s="139">
        <v>0</v>
      </c>
      <c r="I328" s="140">
        <f t="shared" si="26"/>
        <v>-2</v>
      </c>
      <c r="J328" s="141"/>
      <c r="K328" s="142">
        <v>0</v>
      </c>
      <c r="L328" s="142">
        <v>0</v>
      </c>
      <c r="M328" s="142">
        <v>0</v>
      </c>
      <c r="N328" s="142">
        <v>0</v>
      </c>
      <c r="O328" s="142">
        <v>0</v>
      </c>
      <c r="P328" s="142">
        <v>0</v>
      </c>
      <c r="Q328" s="142">
        <v>0</v>
      </c>
      <c r="R328" s="140">
        <f t="shared" si="24"/>
        <v>0</v>
      </c>
      <c r="T328" s="140">
        <v>0</v>
      </c>
      <c r="U328" s="140">
        <v>2</v>
      </c>
      <c r="W328" s="143" t="str">
        <f t="shared" si="27"/>
        <v>N/A</v>
      </c>
      <c r="X328" s="144">
        <f t="shared" si="28"/>
        <v>0</v>
      </c>
      <c r="Y328" s="143" t="str">
        <f t="shared" si="29"/>
        <v>N/A</v>
      </c>
    </row>
    <row r="329" spans="1:25" ht="15">
      <c r="A329" s="136">
        <v>321</v>
      </c>
      <c r="B329" s="136" t="str">
        <f t="shared" si="25"/>
        <v>553</v>
      </c>
      <c r="C329" s="136">
        <v>101553</v>
      </c>
      <c r="D329" s="136" t="s">
        <v>427</v>
      </c>
      <c r="E329" s="136">
        <v>101553</v>
      </c>
      <c r="F329" s="137" t="s">
        <v>127</v>
      </c>
      <c r="G329" s="139" t="s">
        <v>57</v>
      </c>
      <c r="H329" s="139">
        <v>0</v>
      </c>
      <c r="I329" s="140">
        <f t="shared" si="26"/>
        <v>-48</v>
      </c>
      <c r="J329" s="141"/>
      <c r="K329" s="142">
        <v>0</v>
      </c>
      <c r="L329" s="142">
        <v>0</v>
      </c>
      <c r="M329" s="142">
        <v>0</v>
      </c>
      <c r="N329" s="142">
        <v>0</v>
      </c>
      <c r="O329" s="142">
        <v>0</v>
      </c>
      <c r="P329" s="142">
        <v>0</v>
      </c>
      <c r="Q329" s="142">
        <v>0</v>
      </c>
      <c r="R329" s="140">
        <f t="shared" ref="R329:R342" si="30">SUM(K329:Q329)</f>
        <v>0</v>
      </c>
      <c r="T329" s="140">
        <v>0</v>
      </c>
      <c r="U329" s="140">
        <v>48</v>
      </c>
      <c r="W329" s="143" t="str">
        <f t="shared" si="27"/>
        <v>N/A</v>
      </c>
      <c r="X329" s="144">
        <f t="shared" si="28"/>
        <v>0</v>
      </c>
      <c r="Y329" s="143" t="str">
        <f t="shared" si="29"/>
        <v>N/A</v>
      </c>
    </row>
    <row r="330" spans="1:25" ht="15">
      <c r="A330" s="136">
        <v>322</v>
      </c>
      <c r="B330" s="136" t="str">
        <f t="shared" ref="B330:B355" si="31">MID(C330,4,3)</f>
        <v>556</v>
      </c>
      <c r="C330" s="136">
        <v>101556</v>
      </c>
      <c r="D330" s="136" t="s">
        <v>428</v>
      </c>
      <c r="E330" s="136">
        <v>101556</v>
      </c>
      <c r="F330" s="137" t="s">
        <v>102</v>
      </c>
      <c r="G330" s="139" t="s">
        <v>57</v>
      </c>
      <c r="H330" s="139">
        <v>0</v>
      </c>
      <c r="I330" s="140">
        <f t="shared" ref="I330:I342" si="32">T330-U330</f>
        <v>3337.5</v>
      </c>
      <c r="J330" s="141"/>
      <c r="K330" s="142">
        <v>0</v>
      </c>
      <c r="L330" s="142">
        <v>1575</v>
      </c>
      <c r="M330" s="142">
        <v>1762.5</v>
      </c>
      <c r="N330" s="142">
        <v>0</v>
      </c>
      <c r="O330" s="142">
        <v>0</v>
      </c>
      <c r="P330" s="142">
        <v>0</v>
      </c>
      <c r="Q330" s="142">
        <v>0</v>
      </c>
      <c r="R330" s="140">
        <f t="shared" si="30"/>
        <v>3337.5</v>
      </c>
      <c r="T330" s="140">
        <v>3337.5</v>
      </c>
      <c r="U330" s="140">
        <v>0</v>
      </c>
      <c r="W330" s="143">
        <f t="shared" ref="W330:W342" si="33">IF(H330-I330&gt;0,"N/A",H330-I330)</f>
        <v>-3337.5</v>
      </c>
      <c r="X330" s="144">
        <f t="shared" ref="X330:X342" si="34">IF(Y330="N/A",0,IF(W330="N/A",Y330,IF(Y330="N/A",0,Y330-W330)))</f>
        <v>0</v>
      </c>
      <c r="Y330" s="143">
        <f t="shared" ref="Y330:Y342" si="35">IF(H330-(I330+J330)&gt;0,"N/A",H330-(I330+J330))</f>
        <v>-3337.5</v>
      </c>
    </row>
    <row r="331" spans="1:25" ht="15">
      <c r="A331" s="136">
        <v>323</v>
      </c>
      <c r="B331" s="136" t="str">
        <f t="shared" si="31"/>
        <v>557</v>
      </c>
      <c r="C331" s="136">
        <v>101557</v>
      </c>
      <c r="D331" s="136" t="s">
        <v>429</v>
      </c>
      <c r="E331" s="136">
        <v>101557</v>
      </c>
      <c r="F331" s="137" t="s">
        <v>127</v>
      </c>
      <c r="G331" s="139" t="s">
        <v>57</v>
      </c>
      <c r="H331" s="139">
        <v>0</v>
      </c>
      <c r="I331" s="140">
        <f t="shared" si="32"/>
        <v>-1</v>
      </c>
      <c r="J331" s="141"/>
      <c r="K331" s="142">
        <v>0</v>
      </c>
      <c r="L331" s="142">
        <v>0</v>
      </c>
      <c r="M331" s="142">
        <v>0</v>
      </c>
      <c r="N331" s="142">
        <v>0</v>
      </c>
      <c r="O331" s="142">
        <v>0</v>
      </c>
      <c r="P331" s="142">
        <v>0</v>
      </c>
      <c r="Q331" s="142">
        <v>0</v>
      </c>
      <c r="R331" s="140">
        <f t="shared" si="30"/>
        <v>0</v>
      </c>
      <c r="T331" s="140">
        <v>0</v>
      </c>
      <c r="U331" s="140">
        <v>1</v>
      </c>
      <c r="W331" s="143" t="str">
        <f t="shared" si="33"/>
        <v>N/A</v>
      </c>
      <c r="X331" s="144">
        <f t="shared" si="34"/>
        <v>0</v>
      </c>
      <c r="Y331" s="143" t="str">
        <f t="shared" si="35"/>
        <v>N/A</v>
      </c>
    </row>
    <row r="332" spans="1:25" ht="15">
      <c r="A332" s="136">
        <v>324</v>
      </c>
      <c r="B332" s="136" t="str">
        <f t="shared" si="31"/>
        <v>559</v>
      </c>
      <c r="C332" s="136">
        <v>101559</v>
      </c>
      <c r="D332" s="136" t="s">
        <v>430</v>
      </c>
      <c r="E332" s="136">
        <v>101559</v>
      </c>
      <c r="F332" s="137" t="s">
        <v>127</v>
      </c>
      <c r="G332" s="139" t="s">
        <v>57</v>
      </c>
      <c r="H332" s="139">
        <v>0</v>
      </c>
      <c r="I332" s="140">
        <f t="shared" si="32"/>
        <v>0.5</v>
      </c>
      <c r="J332" s="141"/>
      <c r="K332" s="142">
        <v>0</v>
      </c>
      <c r="L332" s="142">
        <v>0</v>
      </c>
      <c r="M332" s="142">
        <v>0.5</v>
      </c>
      <c r="N332" s="142">
        <v>0</v>
      </c>
      <c r="O332" s="142">
        <v>0</v>
      </c>
      <c r="P332" s="142">
        <v>0</v>
      </c>
      <c r="Q332" s="142">
        <v>0</v>
      </c>
      <c r="R332" s="140">
        <f t="shared" si="30"/>
        <v>0.5</v>
      </c>
      <c r="T332" s="140">
        <v>0.5</v>
      </c>
      <c r="U332" s="140">
        <v>0</v>
      </c>
      <c r="W332" s="143">
        <f t="shared" si="33"/>
        <v>-0.5</v>
      </c>
      <c r="X332" s="144">
        <f t="shared" si="34"/>
        <v>0</v>
      </c>
      <c r="Y332" s="143">
        <f t="shared" si="35"/>
        <v>-0.5</v>
      </c>
    </row>
    <row r="333" spans="1:25" ht="15">
      <c r="A333" s="136">
        <v>325</v>
      </c>
      <c r="B333" s="136" t="str">
        <f t="shared" si="31"/>
        <v>561</v>
      </c>
      <c r="C333" s="136">
        <v>101561</v>
      </c>
      <c r="D333" s="136" t="s">
        <v>431</v>
      </c>
      <c r="E333" s="136">
        <v>101561</v>
      </c>
      <c r="F333" s="137" t="s">
        <v>102</v>
      </c>
      <c r="G333" s="139" t="s">
        <v>57</v>
      </c>
      <c r="H333" s="139">
        <v>0</v>
      </c>
      <c r="I333" s="140">
        <f t="shared" si="32"/>
        <v>-2.2999999999999998</v>
      </c>
      <c r="J333" s="141"/>
      <c r="K333" s="142">
        <v>0</v>
      </c>
      <c r="L333" s="142">
        <v>0</v>
      </c>
      <c r="M333" s="142">
        <v>0</v>
      </c>
      <c r="N333" s="142">
        <v>0</v>
      </c>
      <c r="O333" s="142">
        <v>0</v>
      </c>
      <c r="P333" s="142">
        <v>0</v>
      </c>
      <c r="Q333" s="142">
        <v>0</v>
      </c>
      <c r="R333" s="140">
        <f t="shared" si="30"/>
        <v>0</v>
      </c>
      <c r="T333" s="140">
        <v>0</v>
      </c>
      <c r="U333" s="140">
        <v>2.2999999999999998</v>
      </c>
      <c r="W333" s="143" t="str">
        <f t="shared" si="33"/>
        <v>N/A</v>
      </c>
      <c r="X333" s="144">
        <f t="shared" si="34"/>
        <v>0</v>
      </c>
      <c r="Y333" s="143" t="str">
        <f t="shared" si="35"/>
        <v>N/A</v>
      </c>
    </row>
    <row r="334" spans="1:25" ht="15">
      <c r="A334" s="136">
        <v>326</v>
      </c>
      <c r="B334" s="136" t="str">
        <f t="shared" si="31"/>
        <v>562</v>
      </c>
      <c r="C334" s="136">
        <v>101562</v>
      </c>
      <c r="D334" s="136" t="s">
        <v>432</v>
      </c>
      <c r="E334" s="136">
        <v>101562</v>
      </c>
      <c r="F334" s="137" t="s">
        <v>205</v>
      </c>
      <c r="G334" s="139" t="s">
        <v>57</v>
      </c>
      <c r="H334" s="139">
        <v>0</v>
      </c>
      <c r="I334" s="140">
        <f t="shared" si="32"/>
        <v>-26.5</v>
      </c>
      <c r="J334" s="141"/>
      <c r="K334" s="142">
        <v>0</v>
      </c>
      <c r="L334" s="142">
        <v>0</v>
      </c>
      <c r="M334" s="142">
        <v>0</v>
      </c>
      <c r="N334" s="142">
        <v>0</v>
      </c>
      <c r="O334" s="142">
        <v>0</v>
      </c>
      <c r="P334" s="142">
        <v>0</v>
      </c>
      <c r="Q334" s="142">
        <v>0</v>
      </c>
      <c r="R334" s="140">
        <f t="shared" si="30"/>
        <v>0</v>
      </c>
      <c r="T334" s="140">
        <v>0</v>
      </c>
      <c r="U334" s="140">
        <v>26.5</v>
      </c>
      <c r="W334" s="143" t="str">
        <f t="shared" si="33"/>
        <v>N/A</v>
      </c>
      <c r="X334" s="144">
        <f t="shared" si="34"/>
        <v>0</v>
      </c>
      <c r="Y334" s="143" t="str">
        <f t="shared" si="35"/>
        <v>N/A</v>
      </c>
    </row>
    <row r="335" spans="1:25" ht="15">
      <c r="A335" s="136">
        <v>327</v>
      </c>
      <c r="B335" s="136" t="str">
        <f t="shared" si="31"/>
        <v>564</v>
      </c>
      <c r="C335" s="136">
        <v>101564</v>
      </c>
      <c r="D335" s="136" t="s">
        <v>433</v>
      </c>
      <c r="E335" s="136">
        <v>101564</v>
      </c>
      <c r="F335" s="137" t="s">
        <v>102</v>
      </c>
      <c r="G335" s="139" t="s">
        <v>57</v>
      </c>
      <c r="H335" s="139">
        <v>0</v>
      </c>
      <c r="I335" s="140">
        <f t="shared" si="32"/>
        <v>-1</v>
      </c>
      <c r="J335" s="141"/>
      <c r="K335" s="142">
        <v>0</v>
      </c>
      <c r="L335" s="142">
        <v>0</v>
      </c>
      <c r="M335" s="142">
        <v>0</v>
      </c>
      <c r="N335" s="142">
        <v>0</v>
      </c>
      <c r="O335" s="142">
        <v>0</v>
      </c>
      <c r="P335" s="142">
        <v>0</v>
      </c>
      <c r="Q335" s="142">
        <v>0</v>
      </c>
      <c r="R335" s="140">
        <f t="shared" si="30"/>
        <v>0</v>
      </c>
      <c r="T335" s="140">
        <v>0</v>
      </c>
      <c r="U335" s="140">
        <v>1</v>
      </c>
      <c r="W335" s="143" t="str">
        <f t="shared" si="33"/>
        <v>N/A</v>
      </c>
      <c r="X335" s="144">
        <f t="shared" si="34"/>
        <v>0</v>
      </c>
      <c r="Y335" s="143" t="str">
        <f t="shared" si="35"/>
        <v>N/A</v>
      </c>
    </row>
    <row r="336" spans="1:25" ht="15">
      <c r="A336" s="136">
        <v>328</v>
      </c>
      <c r="B336" s="136" t="str">
        <f t="shared" si="31"/>
        <v>568</v>
      </c>
      <c r="C336" s="136">
        <v>101568</v>
      </c>
      <c r="D336" s="136" t="s">
        <v>434</v>
      </c>
      <c r="E336" s="136">
        <v>101568</v>
      </c>
      <c r="F336" s="137" t="s">
        <v>513</v>
      </c>
      <c r="G336" s="139" t="s">
        <v>57</v>
      </c>
      <c r="H336" s="139">
        <v>0</v>
      </c>
      <c r="I336" s="140">
        <f t="shared" si="32"/>
        <v>5251.55</v>
      </c>
      <c r="J336" s="141"/>
      <c r="K336" s="142">
        <v>5251.55</v>
      </c>
      <c r="L336" s="142">
        <v>0</v>
      </c>
      <c r="M336" s="142">
        <v>0</v>
      </c>
      <c r="N336" s="142">
        <v>0</v>
      </c>
      <c r="O336" s="142">
        <v>0</v>
      </c>
      <c r="P336" s="142">
        <v>0</v>
      </c>
      <c r="Q336" s="142">
        <v>0</v>
      </c>
      <c r="R336" s="140">
        <f t="shared" si="30"/>
        <v>5251.55</v>
      </c>
      <c r="T336" s="140">
        <v>5251.55</v>
      </c>
      <c r="U336" s="140">
        <v>0</v>
      </c>
      <c r="W336" s="143">
        <f t="shared" si="33"/>
        <v>-5251.55</v>
      </c>
      <c r="X336" s="144">
        <f t="shared" si="34"/>
        <v>0</v>
      </c>
      <c r="Y336" s="143">
        <f t="shared" si="35"/>
        <v>-5251.55</v>
      </c>
    </row>
    <row r="337" spans="1:25" ht="15">
      <c r="A337" s="136">
        <v>329</v>
      </c>
      <c r="B337" s="136" t="str">
        <f t="shared" si="31"/>
        <v>569</v>
      </c>
      <c r="C337" s="136">
        <v>101569</v>
      </c>
      <c r="D337" s="136" t="s">
        <v>435</v>
      </c>
      <c r="E337" s="136">
        <v>101569</v>
      </c>
      <c r="F337" s="137" t="s">
        <v>102</v>
      </c>
      <c r="G337" s="139" t="s">
        <v>57</v>
      </c>
      <c r="H337" s="139">
        <v>0</v>
      </c>
      <c r="I337" s="140">
        <f t="shared" si="32"/>
        <v>-90</v>
      </c>
      <c r="J337" s="141"/>
      <c r="K337" s="142">
        <v>0</v>
      </c>
      <c r="L337" s="142">
        <v>0</v>
      </c>
      <c r="M337" s="142">
        <v>0</v>
      </c>
      <c r="N337" s="142">
        <v>0</v>
      </c>
      <c r="O337" s="142">
        <v>0</v>
      </c>
      <c r="P337" s="142">
        <v>0</v>
      </c>
      <c r="Q337" s="142">
        <v>0</v>
      </c>
      <c r="R337" s="140">
        <f t="shared" si="30"/>
        <v>0</v>
      </c>
      <c r="T337" s="140">
        <v>0</v>
      </c>
      <c r="U337" s="140">
        <v>90</v>
      </c>
      <c r="W337" s="143" t="str">
        <f t="shared" si="33"/>
        <v>N/A</v>
      </c>
      <c r="X337" s="144">
        <f t="shared" si="34"/>
        <v>0</v>
      </c>
      <c r="Y337" s="143" t="str">
        <f t="shared" si="35"/>
        <v>N/A</v>
      </c>
    </row>
    <row r="338" spans="1:25" ht="15">
      <c r="A338" s="136">
        <v>330</v>
      </c>
      <c r="B338" s="136" t="str">
        <f t="shared" si="31"/>
        <v>570</v>
      </c>
      <c r="C338" s="136">
        <v>101570</v>
      </c>
      <c r="D338" s="136" t="s">
        <v>436</v>
      </c>
      <c r="E338" s="136">
        <v>101570</v>
      </c>
      <c r="F338" s="137" t="s">
        <v>437</v>
      </c>
      <c r="G338" s="139" t="s">
        <v>57</v>
      </c>
      <c r="H338" s="139">
        <v>0</v>
      </c>
      <c r="I338" s="140">
        <f t="shared" si="32"/>
        <v>-3948.9</v>
      </c>
      <c r="J338" s="141"/>
      <c r="K338" s="142">
        <v>0</v>
      </c>
      <c r="L338" s="142">
        <v>0</v>
      </c>
      <c r="M338" s="142">
        <v>0</v>
      </c>
      <c r="N338" s="142">
        <v>0</v>
      </c>
      <c r="O338" s="142">
        <v>0</v>
      </c>
      <c r="P338" s="142">
        <v>0</v>
      </c>
      <c r="Q338" s="142">
        <v>0</v>
      </c>
      <c r="R338" s="140">
        <f t="shared" si="30"/>
        <v>0</v>
      </c>
      <c r="T338" s="140">
        <v>0</v>
      </c>
      <c r="U338" s="140">
        <v>3948.9</v>
      </c>
      <c r="W338" s="143" t="str">
        <f t="shared" si="33"/>
        <v>N/A</v>
      </c>
      <c r="X338" s="144">
        <f t="shared" si="34"/>
        <v>0</v>
      </c>
      <c r="Y338" s="143" t="str">
        <f t="shared" si="35"/>
        <v>N/A</v>
      </c>
    </row>
    <row r="339" spans="1:25" ht="15">
      <c r="A339" s="136">
        <v>331</v>
      </c>
      <c r="B339" s="136" t="str">
        <f t="shared" si="31"/>
        <v>571</v>
      </c>
      <c r="C339" s="136">
        <v>101571</v>
      </c>
      <c r="D339" s="136" t="s">
        <v>438</v>
      </c>
      <c r="E339" s="136">
        <v>101571</v>
      </c>
      <c r="F339" s="137" t="s">
        <v>205</v>
      </c>
      <c r="G339" s="139" t="s">
        <v>57</v>
      </c>
      <c r="H339" s="139">
        <v>0</v>
      </c>
      <c r="I339" s="140">
        <f t="shared" si="32"/>
        <v>-9461.6</v>
      </c>
      <c r="J339" s="141"/>
      <c r="K339" s="142">
        <v>0</v>
      </c>
      <c r="L339" s="142">
        <v>0</v>
      </c>
      <c r="M339" s="142">
        <v>0</v>
      </c>
      <c r="N339" s="142">
        <v>0</v>
      </c>
      <c r="O339" s="142">
        <v>0</v>
      </c>
      <c r="P339" s="142">
        <v>0</v>
      </c>
      <c r="Q339" s="142">
        <v>0</v>
      </c>
      <c r="R339" s="140">
        <f t="shared" si="30"/>
        <v>0</v>
      </c>
      <c r="T339" s="140">
        <v>0</v>
      </c>
      <c r="U339" s="140">
        <v>9461.6</v>
      </c>
      <c r="W339" s="143" t="str">
        <f t="shared" si="33"/>
        <v>N/A</v>
      </c>
      <c r="X339" s="144">
        <f t="shared" si="34"/>
        <v>0</v>
      </c>
      <c r="Y339" s="143" t="str">
        <f t="shared" si="35"/>
        <v>N/A</v>
      </c>
    </row>
    <row r="340" spans="1:25" ht="15">
      <c r="A340" s="136">
        <v>332</v>
      </c>
      <c r="B340" s="136" t="str">
        <f t="shared" si="31"/>
        <v>582</v>
      </c>
      <c r="C340" s="136">
        <v>101582</v>
      </c>
      <c r="D340" s="136" t="s">
        <v>439</v>
      </c>
      <c r="E340" s="136">
        <v>101582</v>
      </c>
      <c r="F340" s="137" t="s">
        <v>437</v>
      </c>
      <c r="G340" s="139" t="s">
        <v>57</v>
      </c>
      <c r="H340" s="139">
        <v>0</v>
      </c>
      <c r="I340" s="140">
        <f t="shared" si="32"/>
        <v>-16962.3</v>
      </c>
      <c r="J340" s="141"/>
      <c r="K340" s="142">
        <v>0</v>
      </c>
      <c r="L340" s="142">
        <v>0</v>
      </c>
      <c r="M340" s="142">
        <v>0</v>
      </c>
      <c r="N340" s="142">
        <v>0</v>
      </c>
      <c r="O340" s="142">
        <v>0</v>
      </c>
      <c r="P340" s="142">
        <v>0</v>
      </c>
      <c r="Q340" s="142">
        <v>0</v>
      </c>
      <c r="R340" s="140">
        <f t="shared" si="30"/>
        <v>0</v>
      </c>
      <c r="T340" s="140">
        <v>0</v>
      </c>
      <c r="U340" s="140">
        <v>16962.3</v>
      </c>
      <c r="W340" s="143" t="str">
        <f t="shared" si="33"/>
        <v>N/A</v>
      </c>
      <c r="X340" s="144">
        <f t="shared" si="34"/>
        <v>0</v>
      </c>
      <c r="Y340" s="143" t="str">
        <f t="shared" si="35"/>
        <v>N/A</v>
      </c>
    </row>
    <row r="341" spans="1:25" ht="15">
      <c r="A341" s="136">
        <v>333</v>
      </c>
      <c r="B341" s="136" t="str">
        <f t="shared" si="31"/>
        <v>583</v>
      </c>
      <c r="C341" s="136">
        <v>101583</v>
      </c>
      <c r="D341" s="136" t="s">
        <v>440</v>
      </c>
      <c r="E341" s="136">
        <v>101583</v>
      </c>
      <c r="F341" s="137" t="s">
        <v>102</v>
      </c>
      <c r="G341" s="139" t="s">
        <v>57</v>
      </c>
      <c r="H341" s="139">
        <v>0</v>
      </c>
      <c r="I341" s="140">
        <f t="shared" si="32"/>
        <v>7614</v>
      </c>
      <c r="J341" s="141"/>
      <c r="K341" s="142">
        <v>7614</v>
      </c>
      <c r="L341" s="142">
        <v>0</v>
      </c>
      <c r="M341" s="142">
        <v>0</v>
      </c>
      <c r="N341" s="142">
        <v>0</v>
      </c>
      <c r="O341" s="142">
        <v>0</v>
      </c>
      <c r="P341" s="142">
        <v>0</v>
      </c>
      <c r="Q341" s="142">
        <v>0</v>
      </c>
      <c r="R341" s="140">
        <f t="shared" si="30"/>
        <v>7614</v>
      </c>
      <c r="T341" s="140">
        <v>7614</v>
      </c>
      <c r="U341" s="140">
        <v>0</v>
      </c>
      <c r="W341" s="143">
        <f t="shared" si="33"/>
        <v>-7614</v>
      </c>
      <c r="X341" s="144">
        <f t="shared" si="34"/>
        <v>0</v>
      </c>
      <c r="Y341" s="143">
        <f t="shared" si="35"/>
        <v>-7614</v>
      </c>
    </row>
    <row r="342" spans="1:25" ht="15">
      <c r="A342" s="136">
        <v>334</v>
      </c>
      <c r="B342" s="136" t="str">
        <f t="shared" si="31"/>
        <v>585</v>
      </c>
      <c r="C342" s="136">
        <v>101585</v>
      </c>
      <c r="D342" s="136" t="s">
        <v>441</v>
      </c>
      <c r="E342" s="136">
        <v>101585</v>
      </c>
      <c r="F342" s="137" t="s">
        <v>127</v>
      </c>
      <c r="G342" s="139" t="s">
        <v>57</v>
      </c>
      <c r="H342" s="139">
        <v>0</v>
      </c>
      <c r="I342" s="140">
        <f t="shared" si="32"/>
        <v>2646</v>
      </c>
      <c r="J342" s="141"/>
      <c r="K342" s="142">
        <v>2646</v>
      </c>
      <c r="L342" s="142">
        <v>0</v>
      </c>
      <c r="M342" s="142">
        <v>0</v>
      </c>
      <c r="N342" s="142">
        <v>0</v>
      </c>
      <c r="O342" s="142">
        <v>0</v>
      </c>
      <c r="P342" s="142">
        <v>0</v>
      </c>
      <c r="Q342" s="142">
        <v>0</v>
      </c>
      <c r="R342" s="140">
        <f t="shared" si="30"/>
        <v>2646</v>
      </c>
      <c r="T342" s="140">
        <v>2646</v>
      </c>
      <c r="U342" s="140">
        <v>0</v>
      </c>
      <c r="W342" s="143">
        <f t="shared" si="33"/>
        <v>-2646</v>
      </c>
      <c r="X342" s="144">
        <f t="shared" si="34"/>
        <v>0</v>
      </c>
      <c r="Y342" s="143">
        <f t="shared" si="35"/>
        <v>-2646</v>
      </c>
    </row>
    <row r="343" spans="1:25" ht="15">
      <c r="A343" s="136">
        <v>335</v>
      </c>
      <c r="B343" s="136" t="str">
        <f t="shared" si="31"/>
        <v>587</v>
      </c>
      <c r="C343" s="176">
        <v>101587</v>
      </c>
      <c r="D343" s="176" t="s">
        <v>509</v>
      </c>
      <c r="E343" s="176">
        <v>101587</v>
      </c>
      <c r="F343" s="137" t="s">
        <v>205</v>
      </c>
      <c r="G343" s="139" t="s">
        <v>57</v>
      </c>
    </row>
    <row r="344" spans="1:25" ht="15">
      <c r="A344" s="136">
        <v>336</v>
      </c>
      <c r="B344" s="136" t="str">
        <f t="shared" si="31"/>
        <v>590</v>
      </c>
      <c r="C344" s="176">
        <v>101590</v>
      </c>
      <c r="D344" s="176" t="s">
        <v>510</v>
      </c>
      <c r="E344" s="176">
        <v>101590</v>
      </c>
      <c r="F344" s="137" t="s">
        <v>127</v>
      </c>
      <c r="G344" s="139" t="s">
        <v>57</v>
      </c>
    </row>
    <row r="345" spans="1:25" ht="15">
      <c r="A345" s="136">
        <v>337</v>
      </c>
      <c r="B345" s="136" t="str">
        <f t="shared" si="31"/>
        <v>122</v>
      </c>
      <c r="C345" s="176">
        <v>101122</v>
      </c>
      <c r="D345" s="176" t="s">
        <v>512</v>
      </c>
      <c r="E345" s="176">
        <v>101122</v>
      </c>
      <c r="F345" s="137" t="s">
        <v>102</v>
      </c>
      <c r="G345" s="139" t="s">
        <v>57</v>
      </c>
    </row>
    <row r="346" spans="1:25" ht="15">
      <c r="A346" s="136">
        <v>338</v>
      </c>
      <c r="B346" s="136" t="str">
        <f t="shared" si="31"/>
        <v>567</v>
      </c>
      <c r="C346" s="176">
        <v>101567</v>
      </c>
      <c r="D346" s="176" t="s">
        <v>515</v>
      </c>
      <c r="E346" s="176">
        <v>101567</v>
      </c>
      <c r="F346" s="137" t="s">
        <v>127</v>
      </c>
      <c r="G346" s="139" t="s">
        <v>57</v>
      </c>
    </row>
    <row r="347" spans="1:25" ht="15">
      <c r="A347" s="136">
        <v>339</v>
      </c>
      <c r="B347" s="136" t="str">
        <f t="shared" si="31"/>
        <v>588</v>
      </c>
      <c r="C347" s="176">
        <v>101588</v>
      </c>
      <c r="D347" s="176" t="s">
        <v>516</v>
      </c>
      <c r="E347" s="176">
        <v>101588</v>
      </c>
      <c r="F347" s="137" t="s">
        <v>102</v>
      </c>
      <c r="G347" s="139" t="s">
        <v>57</v>
      </c>
    </row>
    <row r="348" spans="1:25" ht="15">
      <c r="A348" s="136">
        <v>340</v>
      </c>
      <c r="B348" s="136" t="str">
        <f t="shared" si="31"/>
        <v>579</v>
      </c>
      <c r="C348" s="176">
        <v>101579</v>
      </c>
      <c r="D348" s="176" t="s">
        <v>517</v>
      </c>
      <c r="E348" s="176">
        <v>101579</v>
      </c>
      <c r="F348" s="137" t="s">
        <v>205</v>
      </c>
      <c r="G348" s="139" t="s">
        <v>57</v>
      </c>
    </row>
    <row r="349" spans="1:25" ht="15">
      <c r="A349" s="136">
        <v>341</v>
      </c>
      <c r="B349" s="136" t="str">
        <f t="shared" si="31"/>
        <v>591</v>
      </c>
      <c r="C349" s="176">
        <v>101591</v>
      </c>
      <c r="D349" s="176" t="s">
        <v>519</v>
      </c>
      <c r="E349" s="176">
        <v>101591</v>
      </c>
      <c r="F349" s="137" t="s">
        <v>437</v>
      </c>
      <c r="G349" s="139" t="s">
        <v>57</v>
      </c>
    </row>
    <row r="350" spans="1:25" ht="15">
      <c r="A350" s="136">
        <v>342</v>
      </c>
      <c r="B350" s="136" t="str">
        <f t="shared" si="31"/>
        <v>CEL</v>
      </c>
      <c r="C350" s="176" t="s">
        <v>525</v>
      </c>
      <c r="D350" s="176" t="s">
        <v>525</v>
      </c>
      <c r="E350" s="176"/>
      <c r="F350" s="137"/>
      <c r="G350" s="139"/>
    </row>
    <row r="351" spans="1:25" ht="15">
      <c r="A351" s="136">
        <v>343</v>
      </c>
      <c r="B351" s="136" t="str">
        <f t="shared" si="31"/>
        <v>233</v>
      </c>
      <c r="C351" s="176">
        <v>101233</v>
      </c>
      <c r="D351" s="176" t="s">
        <v>526</v>
      </c>
      <c r="E351" s="176">
        <v>101233</v>
      </c>
      <c r="F351" s="137" t="s">
        <v>102</v>
      </c>
      <c r="G351" s="139" t="s">
        <v>57</v>
      </c>
    </row>
    <row r="352" spans="1:25" ht="15">
      <c r="A352" s="136">
        <v>344</v>
      </c>
      <c r="B352" s="136" t="str">
        <f t="shared" si="31"/>
        <v>NGE</v>
      </c>
      <c r="C352" s="176" t="s">
        <v>530</v>
      </c>
      <c r="D352" s="176" t="s">
        <v>530</v>
      </c>
      <c r="E352" s="176"/>
      <c r="F352" s="137" t="s">
        <v>102</v>
      </c>
      <c r="G352" s="139"/>
    </row>
    <row r="353" spans="1:7" ht="15">
      <c r="A353" s="136">
        <v>345</v>
      </c>
      <c r="B353" s="136" t="str">
        <f t="shared" si="31"/>
        <v>592</v>
      </c>
      <c r="C353" s="176">
        <v>101592</v>
      </c>
      <c r="D353" s="176" t="s">
        <v>531</v>
      </c>
      <c r="E353" s="176">
        <v>101592</v>
      </c>
      <c r="F353" s="137" t="s">
        <v>127</v>
      </c>
      <c r="G353" s="139" t="s">
        <v>57</v>
      </c>
    </row>
    <row r="354" spans="1:7" ht="15">
      <c r="A354" s="136">
        <v>346</v>
      </c>
      <c r="B354" s="136" t="str">
        <f t="shared" si="31"/>
        <v>593</v>
      </c>
      <c r="C354" s="176">
        <v>101593</v>
      </c>
      <c r="D354" s="176" t="s">
        <v>532</v>
      </c>
      <c r="E354" s="176">
        <v>101593</v>
      </c>
      <c r="F354" s="137" t="s">
        <v>437</v>
      </c>
      <c r="G354" s="139" t="s">
        <v>57</v>
      </c>
    </row>
    <row r="355" spans="1:7" ht="15">
      <c r="A355" s="136">
        <v>346</v>
      </c>
      <c r="B355" s="136" t="str">
        <f t="shared" si="31"/>
        <v>586</v>
      </c>
      <c r="C355" s="176">
        <v>101586</v>
      </c>
      <c r="D355" s="176" t="s">
        <v>533</v>
      </c>
      <c r="E355" s="176">
        <v>101586</v>
      </c>
      <c r="F355" s="137" t="s">
        <v>127</v>
      </c>
      <c r="G355" s="139" t="s">
        <v>57</v>
      </c>
    </row>
    <row r="356" spans="1:7" ht="15">
      <c r="A356" s="136">
        <v>346</v>
      </c>
      <c r="B356" s="136" t="str">
        <f>MID(C356,4,3)</f>
        <v>594</v>
      </c>
      <c r="C356" s="220">
        <v>101594</v>
      </c>
      <c r="D356" s="176" t="s">
        <v>536</v>
      </c>
      <c r="E356" s="220">
        <v>101594</v>
      </c>
      <c r="F356" s="137" t="s">
        <v>537</v>
      </c>
      <c r="G356" s="139" t="s">
        <v>57</v>
      </c>
    </row>
    <row r="357" spans="1:7" ht="15">
      <c r="A357" s="136">
        <v>346</v>
      </c>
      <c r="B357" s="136" t="str">
        <f t="shared" ref="B357:B368" si="36">MID(C357,4,3)</f>
        <v>581</v>
      </c>
      <c r="C357" s="176">
        <v>101581</v>
      </c>
      <c r="D357" s="176" t="s">
        <v>547</v>
      </c>
      <c r="E357" s="176">
        <v>101581</v>
      </c>
      <c r="F357" s="137" t="s">
        <v>127</v>
      </c>
      <c r="G357" s="139" t="s">
        <v>57</v>
      </c>
    </row>
    <row r="358" spans="1:7" ht="15">
      <c r="A358" s="176">
        <v>347</v>
      </c>
      <c r="B358" s="136" t="str">
        <f t="shared" si="36"/>
        <v>596</v>
      </c>
      <c r="C358" s="176">
        <v>101596</v>
      </c>
      <c r="D358" s="176" t="s">
        <v>550</v>
      </c>
      <c r="E358" s="176">
        <v>101596</v>
      </c>
      <c r="F358" s="137" t="s">
        <v>437</v>
      </c>
      <c r="G358" s="139" t="s">
        <v>57</v>
      </c>
    </row>
    <row r="359" spans="1:7" ht="15">
      <c r="A359" s="176">
        <v>348</v>
      </c>
      <c r="B359" s="136" t="str">
        <f t="shared" si="36"/>
        <v>595</v>
      </c>
      <c r="C359" s="176">
        <v>101595</v>
      </c>
      <c r="D359" s="176" t="s">
        <v>551</v>
      </c>
      <c r="E359" s="176">
        <v>101595</v>
      </c>
      <c r="F359" s="137" t="s">
        <v>102</v>
      </c>
      <c r="G359" s="139" t="s">
        <v>57</v>
      </c>
    </row>
    <row r="360" spans="1:7" ht="15">
      <c r="A360" s="176">
        <v>349</v>
      </c>
      <c r="B360" s="136" t="str">
        <f t="shared" si="36"/>
        <v>597</v>
      </c>
      <c r="C360" s="176">
        <v>101597</v>
      </c>
      <c r="D360" s="176" t="s">
        <v>552</v>
      </c>
      <c r="E360" s="176">
        <v>101597</v>
      </c>
      <c r="F360" s="137" t="s">
        <v>127</v>
      </c>
      <c r="G360" s="139" t="s">
        <v>57</v>
      </c>
    </row>
    <row r="361" spans="1:7" ht="15">
      <c r="A361" s="176">
        <v>350</v>
      </c>
      <c r="B361" s="136" t="str">
        <f t="shared" si="36"/>
        <v>598</v>
      </c>
      <c r="C361" s="176">
        <v>101598</v>
      </c>
      <c r="D361" s="176" t="s">
        <v>554</v>
      </c>
      <c r="E361" s="176">
        <v>151598</v>
      </c>
      <c r="F361" s="137" t="s">
        <v>437</v>
      </c>
      <c r="G361" s="139" t="s">
        <v>57</v>
      </c>
    </row>
    <row r="362" spans="1:7" ht="15">
      <c r="A362" s="176">
        <v>351</v>
      </c>
      <c r="B362" s="136" t="str">
        <f t="shared" si="36"/>
        <v>599</v>
      </c>
      <c r="C362" s="176">
        <v>101599</v>
      </c>
      <c r="D362" s="176" t="s">
        <v>555</v>
      </c>
      <c r="E362" s="176">
        <v>101599</v>
      </c>
      <c r="F362" s="137" t="s">
        <v>437</v>
      </c>
      <c r="G362" s="139" t="s">
        <v>57</v>
      </c>
    </row>
    <row r="363" spans="1:7" ht="15">
      <c r="A363" s="136">
        <v>352</v>
      </c>
      <c r="B363" s="136" t="str">
        <f t="shared" si="36"/>
        <v>600</v>
      </c>
      <c r="C363" s="176">
        <v>101600</v>
      </c>
      <c r="D363" s="176" t="s">
        <v>586</v>
      </c>
      <c r="E363" s="176">
        <v>101600</v>
      </c>
      <c r="F363" s="137" t="s">
        <v>142</v>
      </c>
      <c r="G363" s="139" t="s">
        <v>57</v>
      </c>
    </row>
    <row r="364" spans="1:7" ht="15">
      <c r="B364" s="219" t="str">
        <f t="shared" si="36"/>
        <v>493</v>
      </c>
      <c r="C364" s="236">
        <v>101493</v>
      </c>
      <c r="D364" s="236" t="s">
        <v>588</v>
      </c>
      <c r="E364" s="236">
        <v>101493</v>
      </c>
      <c r="F364" s="137" t="s">
        <v>127</v>
      </c>
      <c r="G364" s="197">
        <v>30</v>
      </c>
    </row>
    <row r="365" spans="1:7" ht="15">
      <c r="B365" s="136" t="str">
        <f t="shared" si="36"/>
        <v>601</v>
      </c>
      <c r="C365" s="236">
        <v>101601</v>
      </c>
      <c r="D365" s="236" t="s">
        <v>592</v>
      </c>
      <c r="E365" s="236">
        <v>101601</v>
      </c>
      <c r="F365" s="196" t="s">
        <v>127</v>
      </c>
      <c r="G365" s="197" t="s">
        <v>57</v>
      </c>
    </row>
    <row r="366" spans="1:7" ht="15">
      <c r="B366" s="136" t="str">
        <f t="shared" si="36"/>
        <v>602</v>
      </c>
      <c r="C366" s="236">
        <v>101602</v>
      </c>
      <c r="D366" s="236" t="s">
        <v>594</v>
      </c>
      <c r="E366" s="236">
        <v>101602</v>
      </c>
      <c r="F366" s="196" t="s">
        <v>437</v>
      </c>
      <c r="G366" s="197" t="s">
        <v>57</v>
      </c>
    </row>
    <row r="367" spans="1:7" ht="15">
      <c r="B367" s="136" t="str">
        <f t="shared" si="36"/>
        <v>603</v>
      </c>
      <c r="C367" s="236">
        <v>101603</v>
      </c>
      <c r="D367" s="236" t="s">
        <v>595</v>
      </c>
      <c r="E367" s="236">
        <v>101603</v>
      </c>
      <c r="F367" s="196" t="s">
        <v>142</v>
      </c>
      <c r="G367" s="197" t="s">
        <v>57</v>
      </c>
    </row>
    <row r="368" spans="1:7" ht="15">
      <c r="B368" s="136" t="str">
        <f t="shared" si="36"/>
        <v/>
      </c>
      <c r="C368" s="27"/>
      <c r="D368" s="27"/>
      <c r="E368" s="27"/>
      <c r="F368" s="196"/>
      <c r="G368" s="197"/>
    </row>
    <row r="369" spans="2:7" ht="15">
      <c r="B369" s="136" t="str">
        <f>MID(C369,4,3)</f>
        <v/>
      </c>
      <c r="C369" s="27"/>
      <c r="D369" s="27"/>
      <c r="E369" s="27"/>
      <c r="F369" s="196"/>
      <c r="G369" s="197"/>
    </row>
    <row r="370" spans="2:7" ht="15">
      <c r="B370" s="136" t="str">
        <f t="shared" ref="B370:B372" si="37">MID(C370,4,3)</f>
        <v/>
      </c>
      <c r="C370" s="27"/>
      <c r="D370" s="27"/>
      <c r="E370" s="27"/>
      <c r="F370" s="196"/>
      <c r="G370" s="197"/>
    </row>
    <row r="371" spans="2:7" ht="15">
      <c r="B371" s="136" t="str">
        <f t="shared" si="37"/>
        <v/>
      </c>
      <c r="C371" s="27"/>
      <c r="D371" s="27"/>
      <c r="E371" s="27"/>
      <c r="F371" s="196"/>
      <c r="G371" s="197"/>
    </row>
    <row r="372" spans="2:7" ht="15">
      <c r="B372" s="136" t="str">
        <f t="shared" si="37"/>
        <v/>
      </c>
      <c r="C372" s="27"/>
      <c r="D372" s="27"/>
      <c r="E372" s="27"/>
      <c r="F372" s="196"/>
      <c r="G372" s="197"/>
    </row>
    <row r="373" spans="2:7" ht="15">
      <c r="C373" s="27"/>
      <c r="D373" s="27"/>
      <c r="E373" s="27"/>
      <c r="F373" s="196"/>
      <c r="G373" s="197"/>
    </row>
    <row r="374" spans="2:7" ht="15">
      <c r="C374" s="27"/>
      <c r="D374" s="27"/>
      <c r="E374" s="27"/>
      <c r="F374" s="196"/>
      <c r="G374" s="197"/>
    </row>
    <row r="375" spans="2:7" ht="15">
      <c r="C375" s="27"/>
      <c r="D375" s="27"/>
      <c r="E375" s="27"/>
      <c r="F375" s="196"/>
      <c r="G375" s="197"/>
    </row>
    <row r="376" spans="2:7" ht="15">
      <c r="C376" s="27"/>
      <c r="D376" s="27"/>
      <c r="E376" s="27"/>
      <c r="F376" s="196"/>
      <c r="G376" s="197"/>
    </row>
    <row r="377" spans="2:7" ht="15">
      <c r="C377" s="27"/>
      <c r="D377" s="27"/>
      <c r="E377" s="27"/>
      <c r="F377" s="196"/>
      <c r="G377" s="197"/>
    </row>
    <row r="378" spans="2:7" ht="15">
      <c r="C378" s="27"/>
      <c r="D378" s="27"/>
      <c r="E378" s="27"/>
      <c r="F378" s="196"/>
      <c r="G378" s="197"/>
    </row>
    <row r="379" spans="2:7" ht="15">
      <c r="C379" s="27"/>
      <c r="D379" s="27"/>
      <c r="E379" s="27"/>
      <c r="F379" s="196"/>
      <c r="G379" s="197"/>
    </row>
    <row r="380" spans="2:7" ht="15">
      <c r="C380" s="27"/>
      <c r="D380" s="27"/>
      <c r="E380" s="27"/>
      <c r="F380" s="196"/>
      <c r="G380" s="197"/>
    </row>
    <row r="381" spans="2:7" ht="15">
      <c r="C381" s="27"/>
      <c r="D381" s="27"/>
      <c r="E381" s="27"/>
      <c r="F381" s="196"/>
      <c r="G381" s="197"/>
    </row>
    <row r="382" spans="2:7" ht="15">
      <c r="C382" s="27"/>
      <c r="D382" s="27"/>
      <c r="E382" s="27"/>
      <c r="F382" s="196"/>
      <c r="G382" s="197"/>
    </row>
    <row r="383" spans="2:7" ht="15">
      <c r="C383" s="27"/>
      <c r="D383" s="27"/>
      <c r="E383" s="27"/>
      <c r="F383" s="196"/>
      <c r="G383" s="197"/>
    </row>
    <row r="384" spans="2:7" ht="15">
      <c r="C384" s="27"/>
      <c r="D384" s="27"/>
      <c r="E384" s="27"/>
      <c r="F384" s="196"/>
      <c r="G384" s="197"/>
    </row>
    <row r="385" spans="1:25" ht="15">
      <c r="C385" s="27"/>
      <c r="D385" s="27"/>
      <c r="E385" s="27"/>
      <c r="F385" s="196"/>
      <c r="G385" s="197"/>
    </row>
    <row r="386" spans="1:25" ht="15">
      <c r="C386" s="27"/>
      <c r="D386" s="27"/>
      <c r="E386" s="27"/>
      <c r="F386" s="196"/>
      <c r="G386" s="197"/>
    </row>
    <row r="387" spans="1:25" s="155" customFormat="1" ht="15.75">
      <c r="A387" s="146"/>
      <c r="B387" s="146"/>
      <c r="C387" s="146"/>
      <c r="D387" s="147"/>
      <c r="E387" s="146"/>
      <c r="F387" s="148"/>
      <c r="G387" s="146"/>
      <c r="H387" s="149"/>
      <c r="I387" s="150">
        <f t="shared" ref="I387:R387" si="38">SUM(I9:I343)</f>
        <v>11213613.800000004</v>
      </c>
      <c r="J387" s="151">
        <f t="shared" si="38"/>
        <v>467719.9</v>
      </c>
      <c r="K387" s="152">
        <f t="shared" si="38"/>
        <v>1171911.0400000003</v>
      </c>
      <c r="L387" s="152">
        <f t="shared" si="38"/>
        <v>1047424.0599999999</v>
      </c>
      <c r="M387" s="152">
        <f t="shared" si="38"/>
        <v>877641.04999999993</v>
      </c>
      <c r="N387" s="152">
        <f t="shared" si="38"/>
        <v>646380.4</v>
      </c>
      <c r="O387" s="152">
        <f t="shared" si="38"/>
        <v>1259369.31</v>
      </c>
      <c r="P387" s="152">
        <f t="shared" si="38"/>
        <v>6340582.1600000011</v>
      </c>
      <c r="Q387" s="152">
        <f t="shared" si="38"/>
        <v>204615.82</v>
      </c>
      <c r="R387" s="150">
        <f t="shared" si="38"/>
        <v>11547923.840000007</v>
      </c>
      <c r="S387" s="152"/>
      <c r="T387" s="150">
        <f>SUM(T9:T343)</f>
        <v>11547923.840000007</v>
      </c>
      <c r="U387" s="152">
        <f>SUM(U9:U343)</f>
        <v>334310.03999999986</v>
      </c>
      <c r="V387" s="152"/>
      <c r="W387" s="153">
        <f>SUM(W9:W343)</f>
        <v>-6132112.6100000003</v>
      </c>
      <c r="X387" s="154">
        <f>SUM(X9:X343)</f>
        <v>-136645.19999999998</v>
      </c>
      <c r="Y387" s="153">
        <f>SUM(Y9:Y343)</f>
        <v>-6268757.8100000005</v>
      </c>
    </row>
    <row r="389" spans="1:25" s="146" customFormat="1" ht="15.75">
      <c r="D389" s="156"/>
      <c r="F389" s="156"/>
      <c r="G389" s="157"/>
      <c r="H389" s="158"/>
      <c r="I389" s="159"/>
      <c r="J389" s="160"/>
      <c r="K389" s="161">
        <f>SUM(K115:K342)</f>
        <v>74719.540000000008</v>
      </c>
      <c r="L389" s="161">
        <f>SUM(L115:L342)+SUM(L9:L53)</f>
        <v>380961.01999999996</v>
      </c>
      <c r="M389" s="161">
        <f>SUM(M115:M342)+SUM(M9:M108)</f>
        <v>841431.85</v>
      </c>
      <c r="N389" s="162">
        <f>SUM(N9:N342)</f>
        <v>646380.4</v>
      </c>
      <c r="O389" s="162">
        <f>SUM(O9:O342)</f>
        <v>1259369.31</v>
      </c>
      <c r="P389" s="162">
        <f>SUM(P9:P342)</f>
        <v>6340582.1600000011</v>
      </c>
      <c r="Q389" s="162">
        <f>SUM(Q9:Q342)</f>
        <v>204615.82</v>
      </c>
      <c r="R389" s="162">
        <f>SUM(K389:Q389)</f>
        <v>9748060.1000000015</v>
      </c>
      <c r="S389" s="149"/>
      <c r="T389" s="149"/>
      <c r="U389" s="149"/>
      <c r="V389" s="149"/>
      <c r="W389" s="149"/>
      <c r="X389" s="149"/>
      <c r="Y389" s="149"/>
    </row>
    <row r="391" spans="1:25" s="155" customFormat="1" ht="15.75">
      <c r="A391" s="146"/>
      <c r="B391" s="146"/>
      <c r="C391" s="146"/>
      <c r="D391" s="163" t="s">
        <v>442</v>
      </c>
      <c r="E391" s="146"/>
      <c r="F391" s="164"/>
      <c r="G391" s="165"/>
      <c r="H391" s="166"/>
      <c r="I391" s="167"/>
      <c r="J391" s="168"/>
      <c r="K391" s="167"/>
      <c r="L391" s="167"/>
      <c r="M391" s="167"/>
      <c r="N391" s="167"/>
      <c r="O391" s="167"/>
      <c r="P391" s="167"/>
      <c r="Q391" s="167"/>
      <c r="R391" s="169">
        <f>W387</f>
        <v>-6132112.6100000003</v>
      </c>
      <c r="S391" s="149"/>
      <c r="T391" s="149"/>
      <c r="U391" s="149"/>
      <c r="V391" s="149"/>
      <c r="W391" s="149"/>
      <c r="X391" s="149"/>
      <c r="Y391" s="149"/>
    </row>
    <row r="392" spans="1:25" s="155" customFormat="1" ht="18.75" thickBot="1">
      <c r="A392" s="146"/>
      <c r="B392" s="146"/>
      <c r="C392" s="146"/>
      <c r="D392" s="170" t="s">
        <v>443</v>
      </c>
      <c r="E392" s="146"/>
      <c r="F392" s="156"/>
      <c r="G392" s="171"/>
      <c r="H392" s="172"/>
      <c r="I392" s="173"/>
      <c r="J392" s="174"/>
      <c r="K392" s="173"/>
      <c r="L392" s="173"/>
      <c r="M392" s="173"/>
      <c r="N392" s="173"/>
      <c r="O392" s="173"/>
      <c r="P392" s="173"/>
      <c r="Q392" s="173"/>
      <c r="R392" s="175">
        <f>X387</f>
        <v>-136645.19999999998</v>
      </c>
      <c r="S392" s="149"/>
      <c r="T392" s="149"/>
      <c r="U392" s="149"/>
      <c r="V392" s="149"/>
      <c r="W392" s="149"/>
      <c r="X392" s="149"/>
      <c r="Y392" s="149"/>
    </row>
    <row r="393" spans="1:25" s="155" customFormat="1" ht="15.75">
      <c r="A393" s="146"/>
      <c r="B393" s="146"/>
      <c r="C393" s="146"/>
      <c r="D393" s="163" t="s">
        <v>444</v>
      </c>
      <c r="E393" s="146"/>
      <c r="F393" s="164"/>
      <c r="G393" s="165"/>
      <c r="H393" s="166"/>
      <c r="I393" s="167"/>
      <c r="J393" s="168"/>
      <c r="K393" s="167"/>
      <c r="L393" s="167"/>
      <c r="M393" s="167"/>
      <c r="N393" s="167"/>
      <c r="O393" s="167"/>
      <c r="P393" s="167"/>
      <c r="Q393" s="167"/>
      <c r="R393" s="169">
        <f>Y387</f>
        <v>-6268757.8100000005</v>
      </c>
      <c r="S393" s="149"/>
      <c r="T393" s="149"/>
      <c r="U393" s="149"/>
      <c r="V393" s="149"/>
      <c r="W393" s="149"/>
      <c r="X393" s="149"/>
      <c r="Y393" s="149"/>
    </row>
  </sheetData>
  <autoFilter ref="A8:Y342">
    <filterColumn colId="1"/>
    <filterColumn colId="2"/>
    <sortState ref="A9:AA342">
      <sortCondition ref="F8"/>
    </sortState>
  </autoFilter>
  <mergeCells count="1">
    <mergeCell ref="D2:F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21"/>
  <sheetViews>
    <sheetView workbookViewId="0">
      <selection sqref="A1:A51"/>
    </sheetView>
  </sheetViews>
  <sheetFormatPr defaultRowHeight="14.25"/>
  <cols>
    <col min="1" max="1" width="44" customWidth="1"/>
  </cols>
  <sheetData>
    <row r="1" spans="1:1">
      <c r="A1" t="s">
        <v>169</v>
      </c>
    </row>
    <row r="2" spans="1:1">
      <c r="A2" t="s">
        <v>555</v>
      </c>
    </row>
    <row r="3" spans="1:1">
      <c r="A3" t="s">
        <v>418</v>
      </c>
    </row>
    <row r="4" spans="1:1">
      <c r="A4" t="s">
        <v>435</v>
      </c>
    </row>
    <row r="5" spans="1:1">
      <c r="A5" t="s">
        <v>105</v>
      </c>
    </row>
    <row r="6" spans="1:1">
      <c r="A6" t="s">
        <v>355</v>
      </c>
    </row>
    <row r="7" spans="1:1">
      <c r="A7" t="s">
        <v>63</v>
      </c>
    </row>
    <row r="8" spans="1:1">
      <c r="A8" t="s">
        <v>434</v>
      </c>
    </row>
    <row r="9" spans="1:1">
      <c r="A9" t="s">
        <v>423</v>
      </c>
    </row>
    <row r="10" spans="1:1">
      <c r="A10" t="s">
        <v>190</v>
      </c>
    </row>
    <row r="11" spans="1:1">
      <c r="A11" t="s">
        <v>439</v>
      </c>
    </row>
    <row r="12" spans="1:1">
      <c r="A12" t="s">
        <v>151</v>
      </c>
    </row>
    <row r="13" spans="1:1">
      <c r="A13" t="s">
        <v>400</v>
      </c>
    </row>
    <row r="14" spans="1:1">
      <c r="A14" t="s">
        <v>107</v>
      </c>
    </row>
    <row r="15" spans="1:1">
      <c r="A15" t="s">
        <v>554</v>
      </c>
    </row>
    <row r="16" spans="1:1">
      <c r="A16" t="s">
        <v>594</v>
      </c>
    </row>
    <row r="17" spans="1:1">
      <c r="A17" t="s">
        <v>101</v>
      </c>
    </row>
    <row r="18" spans="1:1">
      <c r="A18" t="s">
        <v>309</v>
      </c>
    </row>
    <row r="19" spans="1:1">
      <c r="A19" t="s">
        <v>200</v>
      </c>
    </row>
    <row r="20" spans="1:1">
      <c r="A20" t="s">
        <v>595</v>
      </c>
    </row>
    <row r="21" spans="1:1">
      <c r="A21" t="s">
        <v>512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Summary Report </vt:lpstr>
      <vt:lpstr>Delivery Report </vt:lpstr>
      <vt:lpstr>Cash&amp;Credit  Sales Report </vt:lpstr>
      <vt:lpstr>Customer Aging 31.07.2016</vt:lpstr>
      <vt:lpstr>REMOVER</vt:lpstr>
      <vt:lpstr>'Cash&amp;Credit  Sales Report '!Print_Area</vt:lpstr>
      <vt:lpstr>'Summary Report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2016-09-05T07:59:36Z</dcterms:modified>
</cp:coreProperties>
</file>